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4BB8AD0-CB6A-40FC-8C2D-92CB6F10E48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tiv'!$A$1:$F$35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J16" i="24"/>
  <c r="F23" i="22" l="1"/>
  <c r="F20" i="22"/>
  <c r="D20" i="22"/>
  <c r="C20" i="22"/>
  <c r="D23" i="22"/>
  <c r="C23" i="22"/>
  <c r="C17" i="22"/>
  <c r="D17" i="22"/>
  <c r="D72" i="19"/>
  <c r="D16" i="24" l="1"/>
  <c r="D17" i="24"/>
  <c r="D18" i="24"/>
  <c r="D8" i="24"/>
  <c r="D9" i="24"/>
  <c r="D10" i="24"/>
  <c r="D11" i="24"/>
  <c r="D12" i="24"/>
  <c r="D13" i="24"/>
  <c r="D14" i="24"/>
  <c r="D15" i="24"/>
  <c r="D7" i="24"/>
  <c r="A39" i="7" l="1"/>
  <c r="A40" i="7" s="1"/>
  <c r="A41" i="7" s="1"/>
  <c r="A42" i="7" s="1"/>
  <c r="A43" i="7" s="1"/>
  <c r="A38" i="7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1" i="19"/>
  <c r="A42" i="19" s="1"/>
  <c r="A43" i="19" s="1"/>
  <c r="A44" i="19" s="1"/>
  <c r="A49" i="19" s="1"/>
  <c r="A50" i="19" s="1"/>
  <c r="A51" i="19" s="1"/>
  <c r="A52" i="19" s="1"/>
  <c r="A53" i="19" s="1"/>
  <c r="A55" i="19" s="1"/>
  <c r="A56" i="19" s="1"/>
  <c r="A58" i="19" s="1"/>
  <c r="A59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40" i="19"/>
  <c r="A37" i="19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7" i="24"/>
  <c r="A28" i="19" l="1"/>
  <c r="A29" i="19" s="1"/>
  <c r="A30" i="19"/>
  <c r="A31" i="19" s="1"/>
  <c r="A32" i="19" s="1"/>
  <c r="A74" i="19"/>
  <c r="A75" i="19" s="1"/>
  <c r="A73" i="19"/>
  <c r="A48" i="7"/>
  <c r="A49" i="7" s="1"/>
  <c r="A50" i="7" s="1"/>
  <c r="A51" i="7" s="1"/>
  <c r="A52" i="7" s="1"/>
  <c r="A54" i="7" s="1"/>
  <c r="A55" i="7" s="1"/>
  <c r="A57" i="7" s="1"/>
  <c r="A58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J18" i="24"/>
  <c r="F18" i="24"/>
  <c r="M17" i="24"/>
  <c r="J17" i="24"/>
  <c r="F17" i="24"/>
  <c r="N16" i="24"/>
  <c r="M16" i="24"/>
  <c r="N15" i="24"/>
  <c r="M15" i="24"/>
  <c r="N14" i="24"/>
  <c r="M14" i="24"/>
  <c r="N13" i="24"/>
  <c r="O13" i="24" s="1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M28" i="24" l="1"/>
  <c r="D24" i="19" s="1"/>
  <c r="O15" i="24"/>
  <c r="O14" i="24"/>
  <c r="O8" i="24"/>
  <c r="O7" i="24"/>
  <c r="L19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4" i="22" l="1"/>
  <c r="D32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7" i="22" l="1"/>
  <c r="E17" i="22"/>
  <c r="F14" i="22"/>
  <c r="E14" i="22"/>
  <c r="D14" i="22"/>
  <c r="C14" i="22"/>
  <c r="F11" i="22"/>
  <c r="E11" i="22"/>
  <c r="D11" i="22"/>
  <c r="C11" i="22"/>
  <c r="F7" i="22"/>
  <c r="F27" i="22" s="1"/>
  <c r="E7" i="22"/>
  <c r="D7" i="22"/>
  <c r="C7" i="22"/>
  <c r="E9" i="10"/>
  <c r="E8" i="9"/>
  <c r="C27" i="22" l="1"/>
  <c r="D27" i="22"/>
  <c r="E27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<sst xmlns="http://schemas.openxmlformats.org/spreadsheetml/2006/main" count="695" uniqueCount="276">
  <si>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</si>
  <si>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</si>
  <si>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</si>
  <si>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</si>
  <si>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</si>
  <si>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</si>
  <si>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</si>
  <si>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</si>
  <si>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</si>
  <si>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</si>
  <si>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</si>
  <si>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</si>
  <si>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</si>
  <si>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</si>
  <si>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</si>
  <si>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</si>
  <si>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</si>
  <si>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</si>
  <si>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</si>
  <si>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</si>
  <si>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</si>
  <si>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</si>
  <si>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</si>
  <si>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</si>
  <si>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</si>
  <si>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</si>
  <si>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</si>
  <si>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</si>
  <si>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</si>
  <si>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</si>
  <si>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</si>
  <si>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</si>
  <si>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</si>
  <si>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</si>
  <si>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</si>
  <si>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</si>
  <si>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</si>
  <si>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</si>
  <si>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</si>
  <si>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</si>
  <si>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</si>
  <si>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</si>
  <si>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</si>
  <si>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</si>
  <si>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</si>
  <si>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</si>
  <si>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</si>
  <si>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</si>
  <si>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</si>
  <si>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</si>
  <si>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</si>
  <si>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</si>
  <si>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</si>
  <si>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</si>
  <si>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</si>
  <si>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</si>
  <si>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</si>
  <si>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</si>
  <si>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</si>
  <si>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</si>
  <si>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</si>
  <si>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</si>
  <si>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</si>
  <si>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</si>
  <si>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</si>
  <si>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</si>
  <si>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</si>
  <si>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</si>
  <si>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</si>
  <si>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</si>
  <si>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</si>
  <si>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</si>
  <si>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</si>
  <si>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</si>
  <si>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</si>
  <si>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</si>
  <si>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</si>
  <si>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</si>
  <si>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</si>
  <si>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</si>
  <si>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</si>
  <si>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</si>
  <si>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</si>
  <si>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</si>
  <si>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</si>
  <si>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</si>
  <si>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</si>
  <si>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</si>
  <si>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</si>
  <si>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</si>
  <si>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</si>
  <si>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</si>
  <si>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</si>
  <si>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</si>
  <si>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</si>
  <si>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</si>
  <si>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</si>
  <si>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</si>
  <si>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</si>
  <si>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</si>
  <si>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</si>
  <si>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</si>
  <si>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</si>
  <si>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</si>
  <si>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</si>
  <si>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</si>
  <si>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</si>
  <si>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</si>
  <si>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</si>
  <si>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</si>
  <si>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</si>
  <si>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</si>
  <si>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</si>
  <si>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</si>
  <si>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</si>
  <si>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</si>
  <si>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</si>
  <si>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</si>
  <si>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</si>
  <si>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</si>
  <si>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</si>
  <si>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</si>
  <si>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</si>
  <si>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</si>
  <si>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</si>
  <si>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</si>
  <si>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</si>
  <si>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</si>
  <si>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</si>
  <si>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</si>
  <si>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</si>
  <si>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</si>
  <si>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</si>
  <si>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</si>
  <si>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</si>
  <si>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</si>
  <si>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</si>
  <si>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</si>
  <si>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</si>
  <si>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</si>
  <si>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</si>
  <si>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</si>
  <si>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</si>
  <si>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</si>
  <si>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</si>
  <si>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</si>
  <si>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</si>
  <si>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</si>
  <si>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</si>
  <si>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</si>
  <si>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</si>
  <si>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</si>
  <si>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</si>
  <si>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</si>
  <si>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</si>
  <si>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</si>
  <si>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</si>
  <si>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</si>
  <si>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</si>
  <si>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</si>
  <si>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</si>
  <si>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</si>
  <si>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</si>
  <si>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</si>
  <si>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</si>
  <si>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</si>
  <si>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</si>
  <si>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</si>
  <si>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</si>
  <si>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</si>
  <si>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</si>
  <si>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</si>
  <si>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</si>
  <si>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</si>
  <si>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</si>
  <si>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</si>
  <si>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</si>
  <si>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</si>
  <si>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</si>
  <si>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</si>
  <si>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</si>
  <si>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</si>
  <si>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</si>
  <si>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</si>
  <si>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</si>
  <si>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</si>
  <si>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</si>
  <si>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</si>
  <si>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</si>
  <si>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</si>
  <si>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</si>
  <si>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</si>
  <si>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</si>
  <si>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</si>
  <si>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</si>
  <si>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</si>
  <si>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</si>
  <si>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</si>
  <si>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</si>
  <si>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</si>
  <si>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</si>
  <si>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</si>
  <si>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</si>
  <si>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</si>
  <si>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</si>
  <si>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</si>
  <si>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</si>
  <si>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</si>
  <si>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</si>
  <si>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</si>
  <si>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</si>
  <si>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</si>
  <si>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</si>
  <si>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</si>
  <si>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</si>
  <si>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</si>
  <si>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</si>
  <si>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</si>
  <si>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</si>
  <si>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</si>
  <si>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</si>
  <si>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</si>
  <si>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</si>
  <si>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</si>
  <si>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</si>
  <si>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</si>
  <si>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</si>
  <si>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</si>
  <si>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</si>
  <si>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</si>
  <si>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</si>
  <si>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</si>
  <si>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</si>
  <si>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</si>
  <si>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</si>
  <si>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</si>
  <si>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</si>
  <si>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</si>
  <si>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</si>
  <si>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</si>
  <si>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</si>
  <si>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</si>
  <si>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</si>
  <si>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</si>
  <si>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</si>
  <si>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</si>
  <si>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</si>
  <si>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</si>
  <si>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</si>
  <si>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</si>
  <si>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</si>
  <si>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</si>
  <si>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</si>
  <si>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</si>
  <si>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</si>
  <si>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</si>
  <si>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</si>
  <si>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</si>
  <si>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</si>
  <si>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</si>
  <si>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</si>
  <si>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</si>
  <si>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</si>
  <si>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</si>
  <si>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Ռուդոլֆ Կարապետյանի անվան մանկապատանեկան համալիր մարզադպրոց» ՀՈԱԿ-ի </t>
  </si>
  <si>
    <t>Վոլեյբոլ</t>
  </si>
  <si>
    <t>Բասկետբոլ</t>
  </si>
  <si>
    <t>Ֆուտբոլ</t>
  </si>
  <si>
    <t>Հանդբոլ</t>
  </si>
  <si>
    <t>Ազատ ոճի ըմբշամարտ</t>
  </si>
  <si>
    <t>Սամբո</t>
  </si>
  <si>
    <t>Նախապատրաստական</t>
  </si>
  <si>
    <t>Ուսումնամարզական</t>
  </si>
  <si>
    <t>Մարզական կատարելագործում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</si>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</sst>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>
      <alignment horizontal="center" vertical="center" wrapText="1"/>
    </xf>
    <xf numFmtId="166" fontId="46" fillId="24" borderId="10" xfId="46" applyNumberFormat="1" applyFont="1" applyFill="1" applyBorder="1" applyAlignment="1">
      <alignment horizontal="center" vertical="center" wrapText="1"/>
    </xf>
    <xf numFmtId="166" fontId="46" fillId="24" borderId="10" xfId="62" applyNumberFormat="1" applyFont="1" applyFill="1" applyBorder="1" applyAlignment="1">
      <alignment horizontal="center" vertical="center" wrapText="1"/>
    </xf>
    <xf numFmtId="166" fontId="42" fillId="24" borderId="10" xfId="62" applyNumberFormat="1" applyFont="1" applyFill="1" applyBorder="1" applyAlignment="1">
      <alignment horizontal="center" vertical="center" wrapText="1"/>
    </xf>
    <xf numFmtId="2" fontId="42" fillId="24" borderId="10" xfId="62" applyNumberFormat="1" applyFont="1" applyFill="1" applyBorder="1" applyAlignment="1">
      <alignment horizontal="center" vertical="center" wrapText="1"/>
    </xf>
    <xf numFmtId="0" fontId="42" fillId="24" borderId="0" xfId="62" applyFont="1" applyFill="1" applyAlignment="1">
      <alignment horizontal="center" vertical="center" wrapText="1"/>
    </xf>
    <xf numFmtId="166" fontId="28" fillId="26" borderId="0" xfId="45" applyNumberFormat="1" applyFont="1" applyFill="1" applyAlignment="1">
      <alignment vertical="center"/>
    </xf>
    <xf numFmtId="49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51" fillId="0" borderId="35" xfId="19" applyFont="1" applyBorder="1" applyAlignment="1">
      <alignment horizontal="center" vertical="center"/>
    </xf>
    <xf numFmtId="0" fontId="51" fillId="0" borderId="36" xfId="19" applyFont="1" applyBorder="1" applyAlignment="1">
      <alignment horizontal="center" vertical="center"/>
    </xf>
    <xf numFmtId="0" fontId="50" fillId="0" borderId="35" xfId="19" applyFont="1" applyBorder="1" applyAlignment="1">
      <alignment horizontal="center" vertical="center"/>
    </xf>
    <xf numFmtId="0" fontId="50" fillId="0" borderId="36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gAgAFAATQAAAAAAAAAAAAAAAAAAAAAAAAAAAAAAAAAAAAAAAAAAAAAAAAAAAAAAAAAAAAAAAAAAAAAAAAAAAAAAAAAAAAAAAAAAAAAAAAAAAAAAAAAAAAAAAAAAAAAAAADoBwwAAAAdABQAN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yMzhaMCMGCSqGSIb3DQEJBDEWBBQrGTiyDGcsr8MIAs9wj0qaASsNzzArBgsqhkiG9w0BCRACDDEcMBowGDAWBBRE5xMFRVajmd/v2Zzf5CvSbEm8HjANBgkqhkiG9w0BAQEFAASCAQCLb4F/mON8sNzg53Z5MMyNuROMgOEs39MoILRtkCSzTsEcB/ZZ3I9svSmWPKkT/XV/7Ythq1RlJP6qtQYb27uiK5SxSU4OxGZZ+Fo/m8ZXmrJAlrbq+hSKnqFkmHMe75X14xtX4gSyJyySjzPAY79qUHUBXMAmYKxvMlBSVQgK4UimX5tR2j75UP6127nBNoMf9RspLMVSKv7MT7lHvSrbk9fFnHzZ+DexaJgppaDYrbPJ6MDASkSMedjJIUhypEwg8MmQbx7YSjz7uvVup2NayBfNOkbFcsjWg6ySx8uOq5ezUVtjDVtcQlMPDI/yB2FM59FhPIF1Rffg1W6LheH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gAgAFAATQAAAAAAAAAAAAAAAAAAAAAAAAAAAAAAAAAAAAAAAAAAAAAAAAAAAAAAAAAAAAAAAAAAAAAAAAAAAAAAAAAAAAAAAAAAAAAAAAAAAAAAAAAAAAAAAAAAAAAAAADoBwwAAAAdABQAN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yNDFaMCMGCSqGSIb3DQEJBDEWBBRHaSK7/RZBIJ6znYzllianqsT+ezArBgsqhkiG9w0BCRACDDEcMBowGDAWBBRE5xMFRVajmd/v2Zzf5CvSbEm8HjANBgkqhkiG9w0BAQEFAASCAQCfO5iRv7aV0seRRu9RXzrRIVXApS+LqMUsDNc7TP7PFwCPnCpB8i52cEBp96ynp3/Ku/GVKULfoFQ3A2890dNFzfbD57BP47WegkE9EhcuWFAiWLe0ybXWqoaQ8G2YQUz2428rvh+cUWt5SA/26j8girLLZIK8fNdIwm8uL3Plrq2eAOjgorRcOiaWaF+aIJb6GAeDzEOjTRpkgUcYy/J1G3NhUfXkffsMTOHLhOJwcUiMxsJvkrA2dGB+sZs8JoQxgPNMpLfvtOvdd0nbTZ0msik0rDvaIn6/I5MKnVAG6/PwkmYTUU19QZeUeOAp6+Z1fF1s4Gv4ucgGmxjSIac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E0FD848-9A54-703F-E478-F8AF7D7CC7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FF83C3C-D344-16D2-EDB4-6178279B4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31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16.5" customHeight="1">
      <c r="D4" s="170" t="s">
        <v>239</v>
      </c>
      <c r="E4" s="170"/>
    </row>
    <row r="5" spans="1:12" ht="15.75" customHeight="1">
      <c r="D5" s="170" t="s">
        <v>175</v>
      </c>
      <c r="E5" s="170"/>
    </row>
    <row r="7" spans="1:12" ht="16.5" customHeight="1">
      <c r="C7" s="41"/>
      <c r="D7" s="41" t="s">
        <v>216</v>
      </c>
      <c r="E7" s="105">
        <v>31</v>
      </c>
      <c r="F7" s="41"/>
    </row>
    <row r="8" spans="1:12" ht="16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15.75" customHeight="1">
      <c r="C10" s="170"/>
      <c r="D10" s="170" t="s">
        <v>274</v>
      </c>
      <c r="E10" s="170"/>
      <c r="F10" s="41"/>
    </row>
    <row r="11" spans="1:12" ht="18.600000000000001" customHeight="1">
      <c r="C11" s="170"/>
      <c r="D11" s="170" t="s">
        <v>275</v>
      </c>
      <c r="E11" s="170"/>
      <c r="F11" s="41"/>
    </row>
    <row r="12" spans="1:12" ht="14.25" hidden="1" customHeight="1">
      <c r="C12" s="42"/>
      <c r="D12" s="40"/>
      <c r="E12" s="40"/>
      <c r="F12" s="43"/>
    </row>
    <row r="13" spans="1:12" ht="18.75" customHeight="1">
      <c r="A13" s="451" t="s">
        <v>41</v>
      </c>
      <c r="B13" s="451"/>
      <c r="C13" s="451"/>
      <c r="D13" s="451"/>
      <c r="E13" s="323"/>
      <c r="F13" s="44"/>
    </row>
    <row r="14" spans="1:12" ht="48" customHeight="1">
      <c r="A14" s="452" t="s">
        <v>264</v>
      </c>
      <c r="B14" s="452"/>
      <c r="C14" s="452"/>
      <c r="D14" s="452"/>
      <c r="E14" s="324"/>
    </row>
    <row r="15" spans="1:12" ht="18.75" customHeight="1">
      <c r="A15" s="453" t="s">
        <v>240</v>
      </c>
      <c r="B15" s="453"/>
      <c r="C15" s="453"/>
      <c r="D15" s="453"/>
      <c r="E15" s="325"/>
      <c r="F15" s="45"/>
      <c r="G15" s="46"/>
      <c r="H15" s="46"/>
      <c r="J15" s="46"/>
      <c r="K15" s="46"/>
      <c r="L15" s="46"/>
    </row>
    <row r="16" spans="1:12" ht="24" customHeight="1">
      <c r="A16" s="47"/>
      <c r="B16" s="47"/>
      <c r="C16" s="47"/>
      <c r="D16" s="48" t="s">
        <v>52</v>
      </c>
      <c r="E16" s="48"/>
      <c r="K16" s="2"/>
    </row>
    <row r="17" spans="1:15" ht="21.75" customHeight="1">
      <c r="A17" s="49" t="s">
        <v>7</v>
      </c>
      <c r="B17" s="447" t="s">
        <v>126</v>
      </c>
      <c r="C17" s="447"/>
      <c r="D17" s="285"/>
      <c r="E17" s="285"/>
    </row>
    <row r="18" spans="1:15" ht="19.5" customHeight="1">
      <c r="A18" s="115">
        <v>1</v>
      </c>
      <c r="B18" s="449" t="s">
        <v>118</v>
      </c>
      <c r="C18" s="449"/>
      <c r="D18" s="221">
        <f>+'Pastaci finansav.'!C12</f>
        <v>57828.7</v>
      </c>
      <c r="E18" s="221"/>
      <c r="F18" s="311"/>
    </row>
    <row r="19" spans="1:15" ht="18" hidden="1" customHeight="1">
      <c r="A19" s="115">
        <f>+A18+1</f>
        <v>2</v>
      </c>
      <c r="B19" s="449" t="s">
        <v>232</v>
      </c>
      <c r="C19" s="449"/>
      <c r="D19" s="223">
        <f>+D20</f>
        <v>0</v>
      </c>
      <c r="E19" s="221"/>
      <c r="F19" s="311"/>
    </row>
    <row r="20" spans="1:15" ht="18" hidden="1" customHeight="1">
      <c r="A20" s="114">
        <f>+A19+0.1</f>
        <v>2.1</v>
      </c>
      <c r="B20" s="450" t="s">
        <v>233</v>
      </c>
      <c r="C20" s="450"/>
      <c r="D20" s="222"/>
      <c r="E20" s="221"/>
      <c r="F20" s="311"/>
    </row>
    <row r="21" spans="1:15" ht="21" customHeight="1">
      <c r="A21" s="115">
        <v>2</v>
      </c>
      <c r="B21" s="449" t="s">
        <v>219</v>
      </c>
      <c r="C21" s="449"/>
      <c r="D21" s="223">
        <f>+'Komunal '!N20</f>
        <v>5.5</v>
      </c>
      <c r="E21" s="223"/>
    </row>
    <row r="22" spans="1:15" s="3" customFormat="1" ht="17.25" hidden="1" customHeight="1">
      <c r="A22" s="115">
        <f>+A21+1</f>
        <v>3</v>
      </c>
      <c r="B22" s="449" t="s">
        <v>8</v>
      </c>
      <c r="C22" s="449"/>
      <c r="D22" s="221">
        <f>+'Pastaci finansav.'!D12</f>
        <v>0</v>
      </c>
      <c r="E22" s="221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49" t="s">
        <v>53</v>
      </c>
      <c r="C23" s="449"/>
      <c r="D23" s="221"/>
      <c r="E23" s="221"/>
      <c r="F23" s="311"/>
    </row>
    <row r="24" spans="1:15" ht="18" hidden="1" customHeight="1">
      <c r="A24" s="115">
        <f t="shared" si="0"/>
        <v>5</v>
      </c>
      <c r="B24" s="449" t="s">
        <v>63</v>
      </c>
      <c r="C24" s="449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49" t="s">
        <v>191</v>
      </c>
      <c r="C25" s="449"/>
      <c r="D25" s="221"/>
      <c r="E25" s="221"/>
    </row>
    <row r="26" spans="1:15" ht="18" hidden="1" customHeight="1">
      <c r="A26" s="115">
        <f t="shared" si="0"/>
        <v>7</v>
      </c>
      <c r="B26" s="449" t="s">
        <v>72</v>
      </c>
      <c r="C26" s="449"/>
      <c r="D26" s="221"/>
      <c r="E26" s="221"/>
    </row>
    <row r="27" spans="1:15" ht="18" customHeight="1">
      <c r="A27" s="115">
        <v>3</v>
      </c>
      <c r="B27" s="449" t="s">
        <v>123</v>
      </c>
      <c r="C27" s="449"/>
      <c r="D27" s="223">
        <f>SUM(D28:D29)</f>
        <v>1529.3</v>
      </c>
      <c r="E27" s="223"/>
    </row>
    <row r="28" spans="1:15" s="3" customFormat="1" ht="17.25" customHeight="1">
      <c r="A28" s="114">
        <f>+A27+0.1</f>
        <v>3.1</v>
      </c>
      <c r="B28" s="450" t="s">
        <v>73</v>
      </c>
      <c r="C28" s="450"/>
      <c r="D28" s="237">
        <f>+D73</f>
        <v>1529.3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2" hidden="1" customHeight="1">
      <c r="A29" s="114">
        <f>+A28+0.1</f>
        <v>3.2</v>
      </c>
      <c r="B29" s="450" t="s">
        <v>74</v>
      </c>
      <c r="C29" s="450"/>
      <c r="D29" s="222"/>
      <c r="E29" s="222"/>
      <c r="F29" s="55"/>
      <c r="G29" s="2"/>
      <c r="H29" s="2"/>
      <c r="I29" s="315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49" t="s">
        <v>10</v>
      </c>
      <c r="C30" s="449"/>
      <c r="D30" s="221"/>
      <c r="E30" s="221"/>
    </row>
    <row r="31" spans="1:15" s="2" customFormat="1" ht="17.25" hidden="1" customHeight="1">
      <c r="A31" s="115">
        <f t="shared" ref="A31:A32" si="1">+A30+1</f>
        <v>5</v>
      </c>
      <c r="B31" s="448"/>
      <c r="C31" s="448"/>
      <c r="D31" s="221"/>
      <c r="E31" s="221"/>
      <c r="F31" s="18"/>
    </row>
    <row r="32" spans="1:15" s="2" customFormat="1" ht="19.5" hidden="1" customHeight="1">
      <c r="A32" s="115">
        <f t="shared" si="1"/>
        <v>6</v>
      </c>
      <c r="B32" s="448"/>
      <c r="C32" s="448"/>
      <c r="D32" s="221"/>
      <c r="E32" s="221"/>
      <c r="F32" s="20"/>
    </row>
    <row r="33" spans="1:25" ht="20.25" customHeight="1">
      <c r="A33" s="49"/>
      <c r="B33" s="446" t="s">
        <v>236</v>
      </c>
      <c r="C33" s="446"/>
      <c r="D33" s="268">
        <f>SUM(D18:D19,D21:D27,D30:D32)</f>
        <v>59363.5</v>
      </c>
      <c r="E33" s="268"/>
    </row>
    <row r="34" spans="1:25" ht="0.75" hidden="1" customHeight="1">
      <c r="A34" s="42"/>
      <c r="B34" s="49"/>
      <c r="C34" s="50"/>
      <c r="D34" s="223"/>
      <c r="E34" s="223"/>
    </row>
    <row r="35" spans="1:25" ht="16.5" customHeight="1">
      <c r="A35" s="49" t="s">
        <v>11</v>
      </c>
      <c r="B35" s="445" t="s">
        <v>127</v>
      </c>
      <c r="C35" s="445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49" t="s">
        <v>12</v>
      </c>
      <c r="C36" s="449"/>
      <c r="D36" s="223">
        <f>+Ashkhatavardz!Q13-'Dramakan hosqer'!D91</f>
        <v>55114.8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0" t="s">
        <v>119</v>
      </c>
      <c r="C37" s="450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6.5" customHeight="1">
      <c r="A38" s="114">
        <v>1.1000000000000001</v>
      </c>
      <c r="B38" s="450" t="s">
        <v>13</v>
      </c>
      <c r="C38" s="450"/>
      <c r="D38" s="237">
        <f>+Ashkhatavardz!C9+Ashkhatavardz!P7</f>
        <v>850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50" t="s">
        <v>230</v>
      </c>
      <c r="C39" s="450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49" t="s">
        <v>15</v>
      </c>
      <c r="C40" s="449"/>
      <c r="D40" s="223">
        <f>+'Komunal '!F27</f>
        <v>1162.8</v>
      </c>
      <c r="E40" s="221"/>
      <c r="F40" s="313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49" t="s">
        <v>14</v>
      </c>
      <c r="C41" s="449"/>
      <c r="D41" s="223">
        <f>+'Komunal '!J27</f>
        <v>386.8</v>
      </c>
      <c r="E41" s="221"/>
      <c r="F41" s="313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49" t="s">
        <v>16</v>
      </c>
      <c r="C42" s="449"/>
      <c r="D42" s="223">
        <f>+'Komunal '!O27</f>
        <v>143</v>
      </c>
      <c r="E42" s="221"/>
      <c r="F42" s="313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49" t="s">
        <v>17</v>
      </c>
      <c r="C43" s="449"/>
      <c r="D43" s="221">
        <v>33.6</v>
      </c>
      <c r="E43" s="221"/>
    </row>
    <row r="44" spans="1:25" ht="18" hidden="1" customHeight="1">
      <c r="A44" s="115">
        <f t="shared" si="3"/>
        <v>6</v>
      </c>
      <c r="B44" s="449" t="s">
        <v>18</v>
      </c>
      <c r="C44" s="449"/>
      <c r="D44" s="221"/>
      <c r="E44" s="221"/>
    </row>
    <row r="45" spans="1:25" ht="18" customHeight="1">
      <c r="A45" s="115">
        <v>6</v>
      </c>
      <c r="B45" s="449" t="s">
        <v>19</v>
      </c>
      <c r="C45" s="449"/>
      <c r="D45" s="270">
        <f>SUM(D46:D48)</f>
        <v>153.22499999999999</v>
      </c>
      <c r="E45" s="270"/>
    </row>
    <row r="46" spans="1:25" s="3" customFormat="1" ht="18" customHeight="1">
      <c r="A46" s="114">
        <f t="shared" ref="A46:A48" si="4">+A45+0.1</f>
        <v>6.1</v>
      </c>
      <c r="B46" s="450" t="s">
        <v>20</v>
      </c>
      <c r="C46" s="450"/>
      <c r="D46" s="222">
        <v>57.625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6.1999999999999993</v>
      </c>
      <c r="B47" s="450" t="s">
        <v>21</v>
      </c>
      <c r="C47" s="450"/>
      <c r="D47" s="222">
        <v>23.6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6.2999999999999989</v>
      </c>
      <c r="B48" s="450" t="s">
        <v>22</v>
      </c>
      <c r="C48" s="450"/>
      <c r="D48" s="222">
        <v>72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7</v>
      </c>
      <c r="B49" s="449" t="s">
        <v>23</v>
      </c>
      <c r="C49" s="449"/>
      <c r="D49" s="221">
        <v>2</v>
      </c>
      <c r="E49" s="221"/>
      <c r="L49" s="87"/>
    </row>
    <row r="50" spans="1:16" ht="18" customHeight="1">
      <c r="A50" s="115">
        <f t="shared" ref="A50:A71" si="5">+A49+1</f>
        <v>8</v>
      </c>
      <c r="B50" s="449" t="s">
        <v>30</v>
      </c>
      <c r="C50" s="449"/>
      <c r="D50" s="221">
        <v>200</v>
      </c>
      <c r="E50" s="221"/>
      <c r="L50" s="284"/>
      <c r="M50" s="87"/>
      <c r="N50" s="308"/>
      <c r="O50" s="87"/>
      <c r="P50" s="309"/>
    </row>
    <row r="51" spans="1:16" ht="18" customHeight="1">
      <c r="A51" s="115">
        <f t="shared" si="5"/>
        <v>9</v>
      </c>
      <c r="B51" s="449" t="s">
        <v>24</v>
      </c>
      <c r="C51" s="449"/>
      <c r="D51" s="221">
        <v>137</v>
      </c>
      <c r="E51" s="221"/>
    </row>
    <row r="52" spans="1:16" ht="18" customHeight="1">
      <c r="A52" s="115">
        <f t="shared" si="5"/>
        <v>10</v>
      </c>
      <c r="B52" s="449" t="s">
        <v>75</v>
      </c>
      <c r="C52" s="449"/>
      <c r="D52" s="221">
        <v>94</v>
      </c>
      <c r="E52" s="221"/>
    </row>
    <row r="53" spans="1:16" ht="18" hidden="1" customHeight="1">
      <c r="A53" s="115">
        <f t="shared" si="5"/>
        <v>11</v>
      </c>
      <c r="B53" s="449" t="s">
        <v>48</v>
      </c>
      <c r="C53" s="449"/>
      <c r="D53" s="221"/>
      <c r="E53" s="221"/>
    </row>
    <row r="54" spans="1:16" ht="18.75" customHeight="1">
      <c r="A54" s="115">
        <v>11</v>
      </c>
      <c r="B54" s="449" t="s">
        <v>120</v>
      </c>
      <c r="C54" s="449"/>
      <c r="D54" s="221">
        <v>112</v>
      </c>
      <c r="E54" s="221"/>
    </row>
    <row r="55" spans="1:16" ht="18" hidden="1" customHeight="1">
      <c r="A55" s="115">
        <f t="shared" si="5"/>
        <v>12</v>
      </c>
      <c r="B55" s="449" t="s">
        <v>121</v>
      </c>
      <c r="C55" s="449"/>
      <c r="D55" s="221"/>
      <c r="E55" s="221"/>
      <c r="G55" s="51"/>
    </row>
    <row r="56" spans="1:16" ht="20.25" hidden="1" customHeight="1">
      <c r="A56" s="115">
        <f t="shared" si="5"/>
        <v>13</v>
      </c>
      <c r="B56" s="449" t="s">
        <v>25</v>
      </c>
      <c r="C56" s="449"/>
      <c r="D56" s="221"/>
      <c r="E56" s="221"/>
      <c r="G56" s="51"/>
    </row>
    <row r="57" spans="1:16" ht="18" customHeight="1">
      <c r="A57" s="115">
        <v>12</v>
      </c>
      <c r="B57" s="449" t="s">
        <v>26</v>
      </c>
      <c r="C57" s="449"/>
      <c r="D57" s="221">
        <v>85</v>
      </c>
      <c r="E57" s="221"/>
    </row>
    <row r="58" spans="1:16" ht="18.75" hidden="1" customHeight="1">
      <c r="A58" s="115">
        <f t="shared" si="5"/>
        <v>13</v>
      </c>
      <c r="B58" s="449" t="s">
        <v>67</v>
      </c>
      <c r="C58" s="449"/>
      <c r="D58" s="221"/>
      <c r="E58" s="221"/>
    </row>
    <row r="59" spans="1:16" ht="18.75" hidden="1" customHeight="1">
      <c r="A59" s="115">
        <f t="shared" si="5"/>
        <v>14</v>
      </c>
      <c r="B59" s="449" t="s">
        <v>54</v>
      </c>
      <c r="C59" s="449"/>
      <c r="D59" s="223">
        <f>+'Ekamut-caxs'!D24</f>
        <v>0</v>
      </c>
      <c r="E59" s="223"/>
    </row>
    <row r="60" spans="1:16" ht="18" customHeight="1">
      <c r="A60" s="115">
        <v>13</v>
      </c>
      <c r="B60" s="449" t="s">
        <v>45</v>
      </c>
      <c r="C60" s="449"/>
      <c r="D60" s="221">
        <v>70</v>
      </c>
      <c r="E60" s="221"/>
    </row>
    <row r="61" spans="1:16" ht="18.75" customHeight="1">
      <c r="A61" s="115">
        <v>14</v>
      </c>
      <c r="B61" s="449" t="s">
        <v>76</v>
      </c>
      <c r="C61" s="449"/>
      <c r="D61" s="221">
        <v>30</v>
      </c>
      <c r="E61" s="221"/>
    </row>
    <row r="62" spans="1:16" ht="18.75" customHeight="1">
      <c r="A62" s="115">
        <f t="shared" si="5"/>
        <v>15</v>
      </c>
      <c r="B62" s="449" t="s">
        <v>77</v>
      </c>
      <c r="C62" s="449"/>
      <c r="D62" s="221">
        <v>107</v>
      </c>
      <c r="E62" s="221"/>
    </row>
    <row r="63" spans="1:16" ht="15.75" customHeight="1">
      <c r="A63" s="115">
        <f t="shared" si="5"/>
        <v>16</v>
      </c>
      <c r="B63" s="449" t="s">
        <v>46</v>
      </c>
      <c r="C63" s="449"/>
      <c r="D63" s="221">
        <v>3</v>
      </c>
      <c r="E63" s="221"/>
    </row>
    <row r="64" spans="1:16" ht="18.75" hidden="1" customHeight="1">
      <c r="A64" s="115">
        <f t="shared" si="5"/>
        <v>17</v>
      </c>
      <c r="B64" s="449" t="s">
        <v>122</v>
      </c>
      <c r="C64" s="449"/>
      <c r="D64" s="221"/>
      <c r="E64" s="221"/>
    </row>
    <row r="65" spans="1:15" ht="18.75" hidden="1" customHeight="1">
      <c r="A65" s="115">
        <f t="shared" si="5"/>
        <v>18</v>
      </c>
      <c r="B65" s="449" t="s">
        <v>47</v>
      </c>
      <c r="C65" s="449"/>
      <c r="D65" s="221"/>
      <c r="E65" s="221"/>
    </row>
    <row r="66" spans="1:15" ht="18.75" hidden="1" customHeight="1">
      <c r="A66" s="115">
        <f t="shared" si="5"/>
        <v>19</v>
      </c>
      <c r="B66" s="449" t="s">
        <v>64</v>
      </c>
      <c r="C66" s="449"/>
      <c r="D66" s="221"/>
      <c r="E66" s="221"/>
    </row>
    <row r="67" spans="1:15" ht="18.75" hidden="1" customHeight="1">
      <c r="A67" s="115">
        <f t="shared" si="5"/>
        <v>20</v>
      </c>
      <c r="B67" s="449" t="s">
        <v>198</v>
      </c>
      <c r="C67" s="449"/>
      <c r="D67" s="221"/>
      <c r="E67" s="221"/>
    </row>
    <row r="68" spans="1:15" ht="18.75" hidden="1" customHeight="1">
      <c r="A68" s="115">
        <f t="shared" si="5"/>
        <v>21</v>
      </c>
      <c r="B68" s="449" t="s">
        <v>199</v>
      </c>
      <c r="C68" s="449"/>
      <c r="D68" s="221"/>
      <c r="E68" s="221"/>
    </row>
    <row r="69" spans="1:15" ht="18.75" hidden="1" customHeight="1">
      <c r="A69" s="115">
        <f t="shared" si="5"/>
        <v>22</v>
      </c>
      <c r="B69" s="449" t="s">
        <v>78</v>
      </c>
      <c r="C69" s="449"/>
      <c r="D69" s="221"/>
      <c r="E69" s="221"/>
    </row>
    <row r="70" spans="1:15" ht="18.75" hidden="1" customHeight="1">
      <c r="A70" s="115">
        <f t="shared" si="5"/>
        <v>23</v>
      </c>
      <c r="B70" s="448"/>
      <c r="C70" s="448"/>
      <c r="D70" s="221"/>
      <c r="E70" s="221"/>
    </row>
    <row r="71" spans="1:15" s="6" customFormat="1" ht="18.75" hidden="1" customHeight="1">
      <c r="A71" s="115">
        <f t="shared" si="5"/>
        <v>24</v>
      </c>
      <c r="B71" s="448"/>
      <c r="C71" s="448"/>
      <c r="D71" s="221"/>
      <c r="E71" s="221"/>
      <c r="F71" s="55"/>
    </row>
    <row r="72" spans="1:15" ht="18.75" customHeight="1">
      <c r="A72" s="115">
        <v>17</v>
      </c>
      <c r="B72" s="449" t="s">
        <v>27</v>
      </c>
      <c r="C72" s="449"/>
      <c r="D72" s="221">
        <f>+D73</f>
        <v>1529.3</v>
      </c>
      <c r="E72" s="221"/>
    </row>
    <row r="73" spans="1:15" s="3" customFormat="1" ht="18.75" customHeight="1">
      <c r="A73" s="158">
        <f>+A72+0.1</f>
        <v>17.100000000000001</v>
      </c>
      <c r="B73" s="450" t="s">
        <v>79</v>
      </c>
      <c r="C73" s="450"/>
      <c r="D73" s="222">
        <f>1510+19.3</f>
        <v>1529.3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idden="1">
      <c r="A74" s="115">
        <f>+A72+1</f>
        <v>18</v>
      </c>
      <c r="B74" s="449" t="s">
        <v>80</v>
      </c>
      <c r="C74" s="449"/>
      <c r="D74" s="221"/>
      <c r="E74" s="221"/>
    </row>
    <row r="75" spans="1:15" s="16" customFormat="1" hidden="1">
      <c r="A75" s="115">
        <f>+A74+1</f>
        <v>19</v>
      </c>
      <c r="B75" s="449" t="s">
        <v>68</v>
      </c>
      <c r="C75" s="449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16.5" customHeight="1">
      <c r="A76" s="53"/>
      <c r="B76" s="444" t="s">
        <v>235</v>
      </c>
      <c r="C76" s="444"/>
      <c r="D76" s="268">
        <f>SUM(D36,D40:D45,D49:D72,D74:D75)</f>
        <v>59363.525000000009</v>
      </c>
      <c r="E76" s="223" t="s">
        <v>217</v>
      </c>
      <c r="F76" s="265"/>
    </row>
    <row r="77" spans="1:15" s="6" customFormat="1">
      <c r="B77" s="105"/>
      <c r="C77" s="87"/>
      <c r="D77" s="43"/>
      <c r="E77" s="43"/>
    </row>
    <row r="78" spans="1:15" s="6" customFormat="1" ht="97.5" customHeight="1">
      <c r="A78" s="454" t="s">
        <v>212</v>
      </c>
      <c r="B78" s="454"/>
      <c r="D78" s="310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40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3.7109375" style="81" bestFit="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0" t="s">
        <v>177</v>
      </c>
      <c r="E1" s="335">
        <f>+'Ekamut-caxs'!E1+1</f>
        <v>32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0.25" customHeight="1">
      <c r="D4" s="170" t="str">
        <f>+'Ekamut-caxs'!D4</f>
        <v>«---------» ---------------- 2024թ.</v>
      </c>
      <c r="E4" s="170"/>
    </row>
    <row r="5" spans="1:13" ht="17.25">
      <c r="D5" s="170" t="str">
        <f>+'Ekamut-caxs'!D5</f>
        <v>հ. --------------- - Ա որոշմամբ</v>
      </c>
      <c r="E5" s="170"/>
    </row>
    <row r="7" spans="1:13" s="73" customFormat="1" ht="17.25">
      <c r="A7" s="71"/>
      <c r="B7" s="72"/>
      <c r="C7" s="72"/>
      <c r="D7" s="320" t="s">
        <v>216</v>
      </c>
      <c r="E7" s="335">
        <f>+'Ekamut-caxs'!E7+1</f>
        <v>32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7.4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17.4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hidden="1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7" t="s">
        <v>41</v>
      </c>
      <c r="B13" s="467"/>
      <c r="C13" s="467"/>
      <c r="D13" s="467"/>
      <c r="E13" s="326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39" customHeight="1">
      <c r="A14" s="452" t="s">
        <v>264</v>
      </c>
      <c r="B14" s="452"/>
      <c r="C14" s="452"/>
      <c r="D14" s="452"/>
      <c r="E14" s="324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3" t="s">
        <v>241</v>
      </c>
      <c r="B15" s="453"/>
      <c r="C15" s="453"/>
      <c r="D15" s="453"/>
      <c r="E15" s="325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hidden="1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8" t="s">
        <v>31</v>
      </c>
      <c r="C18" s="469"/>
      <c r="D18" s="86" t="s">
        <v>43</v>
      </c>
      <c r="E18" s="327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1.5" customHeight="1">
      <c r="A19" s="11" t="s">
        <v>7</v>
      </c>
      <c r="B19" s="455" t="s">
        <v>32</v>
      </c>
      <c r="C19" s="456"/>
      <c r="D19" s="250">
        <f>+'Dramakani hamematakan'!D6</f>
        <v>205.3</v>
      </c>
      <c r="E19" s="328"/>
      <c r="F19" s="465"/>
      <c r="G19" s="466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55" t="s">
        <v>83</v>
      </c>
      <c r="C20" s="456"/>
      <c r="D20" s="250">
        <f>SUM(D21:D22,D24:D32)</f>
        <v>57828.7</v>
      </c>
      <c r="E20" s="329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9" t="s">
        <v>118</v>
      </c>
      <c r="C21" s="460"/>
      <c r="D21" s="242">
        <f>+'Ekamut-caxs'!D18</f>
        <v>57828.7</v>
      </c>
      <c r="E21" s="330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9" t="s">
        <v>232</v>
      </c>
      <c r="C22" s="460"/>
      <c r="D22" s="242">
        <f>+'Ekamut-caxs'!D19</f>
        <v>0</v>
      </c>
      <c r="E22" s="330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7" t="s">
        <v>233</v>
      </c>
      <c r="C23" s="458"/>
      <c r="D23" s="254">
        <f>+'Ekamut-caxs'!D20</f>
        <v>0</v>
      </c>
      <c r="E23" s="330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9" t="s">
        <v>8</v>
      </c>
      <c r="C24" s="460"/>
      <c r="D24" s="242">
        <f>+'Ekamut-caxs'!D22</f>
        <v>0</v>
      </c>
      <c r="E24" s="330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9" t="s">
        <v>53</v>
      </c>
      <c r="C25" s="460"/>
      <c r="D25" s="241">
        <f>+'Ekamut-caxs'!D23</f>
        <v>0</v>
      </c>
      <c r="E25" s="331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9" t="s">
        <v>63</v>
      </c>
      <c r="C26" s="460"/>
      <c r="D26" s="241">
        <f>+'Ekamut-caxs'!D24</f>
        <v>0</v>
      </c>
      <c r="E26" s="331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9" t="s">
        <v>191</v>
      </c>
      <c r="C27" s="460"/>
      <c r="D27" s="242">
        <f>+'Ekamut-caxs'!D25</f>
        <v>0</v>
      </c>
      <c r="E27" s="330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9" t="s">
        <v>72</v>
      </c>
      <c r="C28" s="460"/>
      <c r="D28" s="242">
        <f>+'Ekamut-caxs'!D26</f>
        <v>0</v>
      </c>
      <c r="E28" s="330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9" t="s">
        <v>33</v>
      </c>
      <c r="C29" s="460"/>
      <c r="D29" s="241"/>
      <c r="E29" s="331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59" t="s">
        <v>10</v>
      </c>
      <c r="C30" s="460"/>
      <c r="D30" s="242">
        <f>+'Ekamut-caxs'!D30</f>
        <v>0</v>
      </c>
      <c r="E30" s="330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61"/>
      <c r="C31" s="462"/>
      <c r="D31" s="241">
        <f>+'Ekamut-caxs'!D31</f>
        <v>0</v>
      </c>
      <c r="E31" s="331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61"/>
      <c r="C32" s="462"/>
      <c r="D32" s="241">
        <f>+'Ekamut-caxs'!D32</f>
        <v>0</v>
      </c>
      <c r="E32" s="331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3" t="s">
        <v>84</v>
      </c>
      <c r="C33" s="464"/>
      <c r="D33" s="250">
        <f>D34+D77+D90</f>
        <v>57848.825000000004</v>
      </c>
      <c r="E33" s="329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3" t="s">
        <v>59</v>
      </c>
      <c r="C34" s="464"/>
      <c r="D34" s="250">
        <f>SUM(D35,D39:D44,D48:D71,D75:D76)</f>
        <v>57848.825000000004</v>
      </c>
      <c r="E34" s="329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1" t="s">
        <v>12</v>
      </c>
      <c r="C35" s="462"/>
      <c r="D35" s="242">
        <f>+'Ekamut-caxs'!D36</f>
        <v>55114.8</v>
      </c>
      <c r="E35" s="330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7" t="s">
        <v>119</v>
      </c>
      <c r="C36" s="458"/>
      <c r="D36" s="254">
        <f>+'Ekamut-caxs'!D37</f>
        <v>0</v>
      </c>
      <c r="E36" s="332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57" t="s">
        <v>13</v>
      </c>
      <c r="C37" s="458"/>
      <c r="D37" s="254">
        <f>+'Ekamut-caxs'!D38</f>
        <v>850</v>
      </c>
      <c r="E37" s="332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57" t="str">
        <f>+'Ekamut-caxs'!B39</f>
        <v>կամավոր ատեստ. գծով լրավճար</v>
      </c>
      <c r="C38" s="458"/>
      <c r="D38" s="254">
        <f>+'Ekamut-caxs'!D39</f>
        <v>0</v>
      </c>
      <c r="E38" s="332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9" t="s">
        <v>15</v>
      </c>
      <c r="C39" s="460"/>
      <c r="D39" s="242">
        <f>+'Ekamut-caxs'!D40</f>
        <v>1162.8</v>
      </c>
      <c r="E39" s="330"/>
      <c r="F39" s="314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9" t="s">
        <v>14</v>
      </c>
      <c r="C40" s="460"/>
      <c r="D40" s="242">
        <f>+'Ekamut-caxs'!D41</f>
        <v>386.8</v>
      </c>
      <c r="E40" s="330"/>
      <c r="F40" s="314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9" t="s">
        <v>16</v>
      </c>
      <c r="C41" s="460"/>
      <c r="D41" s="242">
        <f>+'Komunal '!M27</f>
        <v>137.5</v>
      </c>
      <c r="E41" s="330"/>
      <c r="F41" s="314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59" t="s">
        <v>17</v>
      </c>
      <c r="C42" s="460"/>
      <c r="D42" s="242">
        <f>+'Ekamut-caxs'!D43</f>
        <v>33.6</v>
      </c>
      <c r="E42" s="330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9" t="s">
        <v>18</v>
      </c>
      <c r="C43" s="460"/>
      <c r="D43" s="242">
        <f>+'Ekamut-caxs'!D44</f>
        <v>0</v>
      </c>
      <c r="E43" s="330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59" t="s">
        <v>19</v>
      </c>
      <c r="C44" s="460"/>
      <c r="D44" s="242">
        <f>SUM(D45:D47)</f>
        <v>153.22499999999999</v>
      </c>
      <c r="E44" s="330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57" t="s">
        <v>20</v>
      </c>
      <c r="C45" s="458"/>
      <c r="D45" s="254">
        <f>+'Ekamut-caxs'!D46</f>
        <v>57.625</v>
      </c>
      <c r="E45" s="330"/>
    </row>
    <row r="46" spans="1:13" ht="18" customHeight="1">
      <c r="A46" s="26">
        <f>+A45+0.1</f>
        <v>6.1999999999999993</v>
      </c>
      <c r="B46" s="457" t="s">
        <v>21</v>
      </c>
      <c r="C46" s="458"/>
      <c r="D46" s="254">
        <f>+'Ekamut-caxs'!D47</f>
        <v>23.6</v>
      </c>
      <c r="E46" s="330"/>
    </row>
    <row r="47" spans="1:13" ht="18" customHeight="1">
      <c r="A47" s="26">
        <f>+A46+0.1</f>
        <v>6.2999999999999989</v>
      </c>
      <c r="B47" s="457" t="s">
        <v>22</v>
      </c>
      <c r="C47" s="458"/>
      <c r="D47" s="254">
        <f>+'Ekamut-caxs'!D48</f>
        <v>72</v>
      </c>
      <c r="E47" s="330"/>
    </row>
    <row r="48" spans="1:13" s="95" customFormat="1" ht="18" customHeight="1">
      <c r="A48" s="59">
        <f>+A44+1</f>
        <v>7</v>
      </c>
      <c r="B48" s="459" t="s">
        <v>23</v>
      </c>
      <c r="C48" s="460"/>
      <c r="D48" s="242">
        <f>+'Ekamut-caxs'!D49</f>
        <v>2</v>
      </c>
      <c r="E48" s="330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8</v>
      </c>
      <c r="B49" s="459" t="s">
        <v>30</v>
      </c>
      <c r="C49" s="460"/>
      <c r="D49" s="241">
        <f>+'Ekamut-caxs'!D50</f>
        <v>200</v>
      </c>
      <c r="E49" s="331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9</v>
      </c>
      <c r="B50" s="459" t="s">
        <v>24</v>
      </c>
      <c r="C50" s="460"/>
      <c r="D50" s="241">
        <f>+'Ekamut-caxs'!D51</f>
        <v>137</v>
      </c>
      <c r="E50" s="331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10</v>
      </c>
      <c r="B51" s="459" t="s">
        <v>75</v>
      </c>
      <c r="C51" s="460"/>
      <c r="D51" s="241">
        <f>+'Ekamut-caxs'!D52</f>
        <v>94</v>
      </c>
      <c r="E51" s="331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11</v>
      </c>
      <c r="B52" s="459" t="s">
        <v>48</v>
      </c>
      <c r="C52" s="460"/>
      <c r="D52" s="242">
        <f>+'Ekamut-caxs'!D53</f>
        <v>0</v>
      </c>
      <c r="E52" s="330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11</v>
      </c>
      <c r="B53" s="459" t="s">
        <v>120</v>
      </c>
      <c r="C53" s="460"/>
      <c r="D53" s="242">
        <f>+'Ekamut-caxs'!D54</f>
        <v>112</v>
      </c>
      <c r="E53" s="330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59" t="s">
        <v>121</v>
      </c>
      <c r="C54" s="460"/>
      <c r="D54" s="242">
        <f>+'Ekamut-caxs'!D55</f>
        <v>0</v>
      </c>
      <c r="E54" s="330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59" t="s">
        <v>25</v>
      </c>
      <c r="C55" s="460"/>
      <c r="D55" s="242">
        <f>+'Ekamut-caxs'!D56</f>
        <v>0</v>
      </c>
      <c r="E55" s="330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12</v>
      </c>
      <c r="B56" s="459" t="s">
        <v>26</v>
      </c>
      <c r="C56" s="460"/>
      <c r="D56" s="242">
        <f>+'Ekamut-caxs'!D57</f>
        <v>85</v>
      </c>
      <c r="E56" s="330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13</v>
      </c>
      <c r="B57" s="459" t="s">
        <v>67</v>
      </c>
      <c r="C57" s="460"/>
      <c r="D57" s="242">
        <f>+'Ekamut-caxs'!D58</f>
        <v>0</v>
      </c>
      <c r="E57" s="330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59" t="s">
        <v>54</v>
      </c>
      <c r="C58" s="460"/>
      <c r="D58" s="242">
        <f>+'Ekamut-caxs'!D59</f>
        <v>0</v>
      </c>
      <c r="E58" s="330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13</v>
      </c>
      <c r="B59" s="459" t="s">
        <v>45</v>
      </c>
      <c r="C59" s="460"/>
      <c r="D59" s="242">
        <f>+'Ekamut-caxs'!D60</f>
        <v>70</v>
      </c>
      <c r="E59" s="330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14</v>
      </c>
      <c r="B60" s="459" t="s">
        <v>76</v>
      </c>
      <c r="C60" s="460"/>
      <c r="D60" s="242">
        <f>+'Ekamut-caxs'!D61</f>
        <v>30</v>
      </c>
      <c r="E60" s="330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15</v>
      </c>
      <c r="B61" s="459" t="s">
        <v>77</v>
      </c>
      <c r="C61" s="460"/>
      <c r="D61" s="242">
        <f>+'Ekamut-caxs'!D62</f>
        <v>107</v>
      </c>
      <c r="E61" s="330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16</v>
      </c>
      <c r="B62" s="459" t="s">
        <v>46</v>
      </c>
      <c r="C62" s="460"/>
      <c r="D62" s="242">
        <f>+'Ekamut-caxs'!D63</f>
        <v>3</v>
      </c>
      <c r="E62" s="330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17</v>
      </c>
      <c r="B63" s="459" t="s">
        <v>122</v>
      </c>
      <c r="C63" s="460"/>
      <c r="D63" s="242">
        <f>+'Ekamut-caxs'!D64</f>
        <v>0</v>
      </c>
      <c r="E63" s="330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18</v>
      </c>
      <c r="B64" s="459" t="s">
        <v>47</v>
      </c>
      <c r="C64" s="460"/>
      <c r="D64" s="242">
        <f>+'Ekamut-caxs'!D65</f>
        <v>0</v>
      </c>
      <c r="E64" s="330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19</v>
      </c>
      <c r="B65" s="459" t="s">
        <v>64</v>
      </c>
      <c r="C65" s="460"/>
      <c r="D65" s="242">
        <f>+'Ekamut-caxs'!D66</f>
        <v>0</v>
      </c>
      <c r="E65" s="330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20</v>
      </c>
      <c r="B66" s="459" t="s">
        <v>198</v>
      </c>
      <c r="C66" s="460"/>
      <c r="D66" s="242">
        <f>+'Ekamut-caxs'!D67</f>
        <v>0</v>
      </c>
      <c r="E66" s="330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21</v>
      </c>
      <c r="B67" s="459" t="s">
        <v>199</v>
      </c>
      <c r="C67" s="460"/>
      <c r="D67" s="242">
        <f>+'Ekamut-caxs'!D68</f>
        <v>0</v>
      </c>
      <c r="E67" s="330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22</v>
      </c>
      <c r="B68" s="459" t="s">
        <v>78</v>
      </c>
      <c r="C68" s="460"/>
      <c r="D68" s="242">
        <f>+'Ekamut-caxs'!D69</f>
        <v>0</v>
      </c>
      <c r="E68" s="330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23</v>
      </c>
      <c r="B69" s="461"/>
      <c r="C69" s="462"/>
      <c r="D69" s="241">
        <f>+'Ekamut-caxs'!D70</f>
        <v>0</v>
      </c>
      <c r="E69" s="331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24</v>
      </c>
      <c r="B70" s="461"/>
      <c r="C70" s="462"/>
      <c r="D70" s="241">
        <f>+'Ekamut-caxs'!D71</f>
        <v>0</v>
      </c>
      <c r="E70" s="331"/>
      <c r="F70" s="104"/>
      <c r="G70" s="65"/>
      <c r="H70" s="65"/>
      <c r="I70" s="65"/>
      <c r="J70" s="54"/>
    </row>
    <row r="71" spans="1:13" s="95" customFormat="1" ht="18" hidden="1" customHeight="1">
      <c r="A71" s="59">
        <f t="shared" si="2"/>
        <v>25</v>
      </c>
      <c r="B71" s="459" t="s">
        <v>35</v>
      </c>
      <c r="C71" s="460"/>
      <c r="D71" s="242">
        <f>SUM(D72:D74)</f>
        <v>0</v>
      </c>
      <c r="E71" s="330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25.1</v>
      </c>
      <c r="B72" s="457" t="s">
        <v>36</v>
      </c>
      <c r="C72" s="458"/>
      <c r="D72" s="228"/>
      <c r="E72" s="333"/>
    </row>
    <row r="73" spans="1:13" ht="19.5" hidden="1" customHeight="1">
      <c r="A73" s="13">
        <f>+A72+0.1</f>
        <v>25.200000000000003</v>
      </c>
      <c r="B73" s="457" t="s">
        <v>49</v>
      </c>
      <c r="C73" s="458"/>
      <c r="D73" s="228"/>
      <c r="E73" s="333"/>
    </row>
    <row r="74" spans="1:13" ht="19.5" hidden="1" customHeight="1">
      <c r="A74" s="13">
        <f>+A73+0.1</f>
        <v>25.300000000000004</v>
      </c>
      <c r="B74" s="457" t="s">
        <v>85</v>
      </c>
      <c r="C74" s="458"/>
      <c r="D74" s="228">
        <f>+'Ekamut-caxs'!D74</f>
        <v>0</v>
      </c>
      <c r="E74" s="333"/>
    </row>
    <row r="75" spans="1:13" s="95" customFormat="1" ht="17.25" customHeight="1">
      <c r="A75" s="69">
        <v>17</v>
      </c>
      <c r="B75" s="459" t="s">
        <v>37</v>
      </c>
      <c r="C75" s="460"/>
      <c r="D75" s="242">
        <f>+'Deb. ev kreditor'!D59-'Deb. ev kreditor'!D54</f>
        <v>20.099999999999994</v>
      </c>
      <c r="E75" s="330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18</v>
      </c>
      <c r="B76" s="459" t="s">
        <v>86</v>
      </c>
      <c r="C76" s="460"/>
      <c r="D76" s="241"/>
      <c r="E76" s="331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63" t="s">
        <v>60</v>
      </c>
      <c r="C77" s="464"/>
      <c r="D77" s="250">
        <f>D78+D86</f>
        <v>0</v>
      </c>
      <c r="E77" s="329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59" t="s">
        <v>91</v>
      </c>
      <c r="C78" s="460"/>
      <c r="D78" s="242">
        <f>SUM(D79:D85)</f>
        <v>0</v>
      </c>
      <c r="E78" s="330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7" t="s">
        <v>87</v>
      </c>
      <c r="C79" s="458"/>
      <c r="D79" s="228"/>
      <c r="E79" s="333"/>
    </row>
    <row r="80" spans="1:13" ht="19.5" hidden="1" customHeight="1">
      <c r="A80" s="13">
        <v>1.2</v>
      </c>
      <c r="B80" s="457" t="s">
        <v>88</v>
      </c>
      <c r="C80" s="458"/>
      <c r="D80" s="228"/>
      <c r="E80" s="333"/>
    </row>
    <row r="81" spans="1:13" ht="19.5" hidden="1" customHeight="1">
      <c r="A81" s="13">
        <v>1.3</v>
      </c>
      <c r="B81" s="457" t="s">
        <v>89</v>
      </c>
      <c r="C81" s="458"/>
      <c r="D81" s="228"/>
      <c r="E81" s="333"/>
    </row>
    <row r="82" spans="1:13" ht="19.5" hidden="1" customHeight="1">
      <c r="A82" s="13">
        <v>1.4</v>
      </c>
      <c r="B82" s="457" t="s">
        <v>200</v>
      </c>
      <c r="C82" s="458"/>
      <c r="D82" s="228"/>
      <c r="E82" s="333"/>
    </row>
    <row r="83" spans="1:13" ht="19.5" hidden="1" customHeight="1">
      <c r="A83" s="13">
        <v>1.5</v>
      </c>
      <c r="B83" s="457" t="s">
        <v>65</v>
      </c>
      <c r="C83" s="458"/>
      <c r="D83" s="228"/>
      <c r="E83" s="333"/>
    </row>
    <row r="84" spans="1:13" ht="19.5" hidden="1" customHeight="1">
      <c r="A84" s="13">
        <v>1.6</v>
      </c>
      <c r="B84" s="457" t="s">
        <v>66</v>
      </c>
      <c r="C84" s="458"/>
      <c r="D84" s="228"/>
      <c r="E84" s="333"/>
    </row>
    <row r="85" spans="1:13" ht="19.5" hidden="1" customHeight="1">
      <c r="A85" s="13">
        <v>1.7</v>
      </c>
      <c r="B85" s="457"/>
      <c r="C85" s="458"/>
      <c r="D85" s="228"/>
      <c r="E85" s="333"/>
    </row>
    <row r="86" spans="1:13" s="93" customFormat="1" ht="17.25" hidden="1">
      <c r="A86" s="69">
        <v>2</v>
      </c>
      <c r="B86" s="459" t="s">
        <v>92</v>
      </c>
      <c r="C86" s="460"/>
      <c r="D86" s="242">
        <f>SUM(D87:D89)</f>
        <v>0</v>
      </c>
      <c r="E86" s="330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9" t="s">
        <v>62</v>
      </c>
      <c r="C87" s="460"/>
      <c r="D87" s="241"/>
      <c r="E87" s="331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9" t="s">
        <v>61</v>
      </c>
      <c r="C88" s="460"/>
      <c r="D88" s="241"/>
      <c r="E88" s="331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9" t="s">
        <v>50</v>
      </c>
      <c r="C89" s="460"/>
      <c r="D89" s="241"/>
      <c r="E89" s="331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55" t="s">
        <v>132</v>
      </c>
      <c r="C90" s="456"/>
      <c r="D90" s="250">
        <f>SUM(D91:D92)</f>
        <v>0</v>
      </c>
      <c r="E90" s="329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59" t="s">
        <v>207</v>
      </c>
      <c r="C91" s="460"/>
      <c r="D91" s="241"/>
      <c r="E91" s="331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9"/>
      <c r="C92" s="460"/>
      <c r="D92" s="241"/>
      <c r="E92" s="331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7.15" customHeight="1">
      <c r="A93" s="11" t="s">
        <v>38</v>
      </c>
      <c r="B93" s="455" t="s">
        <v>39</v>
      </c>
      <c r="C93" s="456"/>
      <c r="D93" s="250">
        <f>D19+D20-D33</f>
        <v>185.17499999999563</v>
      </c>
      <c r="E93" s="348" t="s">
        <v>217</v>
      </c>
      <c r="F93" s="465"/>
      <c r="G93" s="466"/>
      <c r="H93" s="263"/>
      <c r="I93" s="263"/>
      <c r="J93" s="221"/>
      <c r="K93" s="96"/>
      <c r="L93" s="96"/>
      <c r="M93" s="96"/>
    </row>
    <row r="94" spans="1:13" s="79" customFormat="1" ht="27.6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7" t="str">
        <f>+'Ekamut-caxs'!A78</f>
        <v>ԵՐԵՎԱՆԻ ՔԱՂԱՔԱՊԵՏ՝</v>
      </c>
      <c r="C95" s="232"/>
      <c r="D95" s="334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83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9" zoomScaleSheetLayoutView="100" workbookViewId="0">
      <selection activeCell="A65" sqref="A65"/>
    </sheetView>
  </sheetViews>
  <sheetFormatPr defaultColWidth="9.140625" defaultRowHeight="13.5"/>
  <cols>
    <col min="1" max="1" width="6.71093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7109375" style="19" customWidth="1"/>
    <col min="6" max="6" width="16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0" t="s">
        <v>55</v>
      </c>
      <c r="B1" s="470"/>
      <c r="C1" s="470"/>
      <c r="D1" s="470"/>
      <c r="E1" s="470"/>
      <c r="F1" s="470"/>
    </row>
    <row r="2" spans="1:18" s="21" customFormat="1" ht="44.25" customHeight="1">
      <c r="A2" s="452" t="str">
        <f>+'Ekamut-caxs'!A14</f>
        <v xml:space="preserve">«Երևանի Ռուդոլֆ Կարապետյանի անվան մանկապատանեկան համալիր մարզադպրոց» ՀՈԱԿ-ի </v>
      </c>
      <c r="B2" s="452"/>
      <c r="C2" s="452"/>
      <c r="D2" s="452"/>
      <c r="E2" s="452"/>
      <c r="F2" s="45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40.5" customHeight="1">
      <c r="A3" s="473" t="s">
        <v>242</v>
      </c>
      <c r="B3" s="473"/>
      <c r="C3" s="473"/>
      <c r="D3" s="473"/>
      <c r="E3" s="473"/>
      <c r="F3" s="47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59340.9</v>
      </c>
      <c r="D6" s="266">
        <f>SUM(D7:D17,D20:D22)</f>
        <v>59363.5</v>
      </c>
      <c r="E6" s="266">
        <f t="shared" ref="E6:E64" si="0">D6-C6</f>
        <v>22.599999999998545</v>
      </c>
      <c r="F6" s="3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57828.7</v>
      </c>
      <c r="D7" s="256">
        <f>+'Ekamut-caxs'!D18</f>
        <v>57828.7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6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7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6" t="str">
        <f>+'Ekamut-caxs'!B21</f>
        <v>Սուբսիդիա ջրամատակարարման գծով</v>
      </c>
      <c r="C10" s="255">
        <v>3.3</v>
      </c>
      <c r="D10" s="256">
        <f>+'Ekamut-caxs'!D21</f>
        <v>5.5</v>
      </c>
      <c r="E10" s="256">
        <f t="shared" si="1"/>
        <v>2.2000000000000002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123</v>
      </c>
      <c r="C17" s="259">
        <v>1508.9</v>
      </c>
      <c r="D17" s="259">
        <f>SUM(D18:D19)</f>
        <v>1529.3</v>
      </c>
      <c r="E17" s="256">
        <f t="shared" si="0"/>
        <v>20.399999999999864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4">
        <v>1508.9</v>
      </c>
      <c r="D18" s="225">
        <f>+'Ekamut-caxs'!D28</f>
        <v>1529.3</v>
      </c>
      <c r="E18" s="225">
        <f t="shared" si="0"/>
        <v>20.399999999999864</v>
      </c>
      <c r="F18" s="226"/>
    </row>
    <row r="19" spans="1:18" ht="19.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59340.9</v>
      </c>
      <c r="D23" s="267">
        <f>SUM(D24,D28:D33,D37:D60,D62:D63)</f>
        <v>59363.525000000009</v>
      </c>
      <c r="E23" s="266">
        <f t="shared" si="0"/>
        <v>22.625000000007276</v>
      </c>
      <c r="F23" s="3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55286.9</v>
      </c>
      <c r="D24" s="259">
        <f>+'Ekamut-caxs'!D36</f>
        <v>55114.8</v>
      </c>
      <c r="E24" s="256">
        <f t="shared" si="0"/>
        <v>-172.09999999999854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850</v>
      </c>
      <c r="E26" s="225">
        <f>D26-C26</f>
        <v>850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963.2</v>
      </c>
      <c r="D28" s="259">
        <f>+'Ekamut-caxs'!D40</f>
        <v>1162.8</v>
      </c>
      <c r="E28" s="256">
        <f t="shared" si="0"/>
        <v>199.59999999999991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369.3</v>
      </c>
      <c r="D29" s="259">
        <f>+'Ekamut-caxs'!D41</f>
        <v>386.8</v>
      </c>
      <c r="E29" s="256">
        <f t="shared" si="0"/>
        <v>17.5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123.6</v>
      </c>
      <c r="D30" s="259">
        <f>+'Ekamut-caxs'!D42</f>
        <v>143</v>
      </c>
      <c r="E30" s="256">
        <f t="shared" si="0"/>
        <v>19.400000000000006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3" t="s">
        <v>17</v>
      </c>
      <c r="C31" s="257">
        <v>33.6</v>
      </c>
      <c r="D31" s="259">
        <f>+'Ekamut-caxs'!D43</f>
        <v>33.6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154.6</v>
      </c>
      <c r="D33" s="259">
        <f>SUM(D34:D36)</f>
        <v>153.22499999999999</v>
      </c>
      <c r="E33" s="256">
        <f t="shared" si="0"/>
        <v>-1.375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57.6</v>
      </c>
      <c r="D34" s="260">
        <f>+'Ekamut-caxs'!D46</f>
        <v>57.625</v>
      </c>
      <c r="E34" s="225">
        <f t="shared" si="0"/>
        <v>2.4999999999998579E-2</v>
      </c>
      <c r="F34" s="226"/>
    </row>
    <row r="35" spans="1:18" ht="21" customHeight="1">
      <c r="A35" s="26">
        <v>6.2</v>
      </c>
      <c r="B35" s="31" t="s">
        <v>21</v>
      </c>
      <c r="C35" s="224">
        <v>25</v>
      </c>
      <c r="D35" s="260">
        <f>+'Ekamut-caxs'!D47</f>
        <v>23.6</v>
      </c>
      <c r="E35" s="225">
        <f t="shared" si="0"/>
        <v>-1.3999999999999986</v>
      </c>
      <c r="F35" s="226"/>
    </row>
    <row r="36" spans="1:18" ht="21" customHeight="1">
      <c r="A36" s="26">
        <v>6.3</v>
      </c>
      <c r="B36" s="31" t="s">
        <v>22</v>
      </c>
      <c r="C36" s="224">
        <v>72</v>
      </c>
      <c r="D36" s="260">
        <f>+'Ekamut-caxs'!D48</f>
        <v>72</v>
      </c>
      <c r="E36" s="225">
        <f t="shared" si="0"/>
        <v>0</v>
      </c>
      <c r="F36" s="226"/>
    </row>
    <row r="37" spans="1:18" s="56" customFormat="1" ht="21" customHeight="1">
      <c r="A37" s="59">
        <v>7</v>
      </c>
      <c r="B37" s="243" t="s">
        <v>23</v>
      </c>
      <c r="C37" s="257">
        <v>0</v>
      </c>
      <c r="D37" s="259">
        <f>+'Ekamut-caxs'!D49</f>
        <v>2</v>
      </c>
      <c r="E37" s="256">
        <f t="shared" si="0"/>
        <v>2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3" t="s">
        <v>30</v>
      </c>
      <c r="C38" s="257">
        <v>200</v>
      </c>
      <c r="D38" s="259">
        <f>+'Ekamut-caxs'!D50</f>
        <v>200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3" t="s">
        <v>24</v>
      </c>
      <c r="C39" s="257">
        <v>137</v>
      </c>
      <c r="D39" s="259">
        <f>+'Ekamut-caxs'!D51</f>
        <v>137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10</v>
      </c>
      <c r="B40" s="248" t="s">
        <v>75</v>
      </c>
      <c r="C40" s="257">
        <v>146.80000000000001</v>
      </c>
      <c r="D40" s="259">
        <f>+'Ekamut-caxs'!D52</f>
        <v>94</v>
      </c>
      <c r="E40" s="256">
        <f t="shared" si="0"/>
        <v>-52.800000000000011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11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43" t="s">
        <v>120</v>
      </c>
      <c r="C42" s="257">
        <v>112</v>
      </c>
      <c r="D42" s="259">
        <f>+'Ekamut-caxs'!D54</f>
        <v>112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13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14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43" t="s">
        <v>26</v>
      </c>
      <c r="C45" s="255">
        <v>85</v>
      </c>
      <c r="D45" s="259">
        <f>+'Ekamut-caxs'!D57</f>
        <v>85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16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17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13</v>
      </c>
      <c r="B48" s="243" t="s">
        <v>45</v>
      </c>
      <c r="C48" s="257">
        <v>70</v>
      </c>
      <c r="D48" s="259">
        <f>+'Ekamut-caxs'!D60</f>
        <v>70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1.5" customHeight="1">
      <c r="A49" s="59">
        <v>14</v>
      </c>
      <c r="B49" s="258" t="s">
        <v>76</v>
      </c>
      <c r="C49" s="257">
        <v>30</v>
      </c>
      <c r="D49" s="259">
        <f>+'Ekamut-caxs'!D61</f>
        <v>30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15</v>
      </c>
      <c r="B50" s="258" t="s">
        <v>77</v>
      </c>
      <c r="C50" s="255">
        <v>117</v>
      </c>
      <c r="D50" s="259">
        <f>+'Ekamut-caxs'!D62</f>
        <v>107</v>
      </c>
      <c r="E50" s="256">
        <f t="shared" si="0"/>
        <v>-10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16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22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23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24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25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26</v>
      </c>
      <c r="B56" s="245" t="s">
        <v>199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27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28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29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202</v>
      </c>
    </row>
    <row r="60" spans="1:18" s="56" customFormat="1" ht="21" customHeight="1">
      <c r="A60" s="59">
        <v>17</v>
      </c>
      <c r="B60" s="318" t="s">
        <v>27</v>
      </c>
      <c r="C60" s="255">
        <v>1508.9</v>
      </c>
      <c r="D60" s="259">
        <f>+'Ekamut-caxs'!D72</f>
        <v>1529.3</v>
      </c>
      <c r="E60" s="256">
        <f t="shared" si="2"/>
        <v>20.399999999999864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443">
        <v>17.100000000000001</v>
      </c>
      <c r="B61" s="29" t="s">
        <v>79</v>
      </c>
      <c r="C61" s="226">
        <v>1508.9</v>
      </c>
      <c r="D61" s="260">
        <f>+'Ekamut-caxs'!D73</f>
        <v>1529.3</v>
      </c>
      <c r="E61" s="225">
        <f t="shared" si="2"/>
        <v>20.399999999999864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43" t="s">
        <v>68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-2.5000000008731149E-2</v>
      </c>
      <c r="E64" s="266">
        <f t="shared" si="0"/>
        <v>-2.5000000008731149E-2</v>
      </c>
      <c r="F64" s="32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2" t="e">
        <f>+'Ekamut-caxs'!#REF!</f>
        <v>#REF!</v>
      </c>
      <c r="E66" s="472"/>
      <c r="F66" s="121"/>
    </row>
    <row r="67" spans="1:18" ht="9.75" customHeight="1">
      <c r="B67" s="37"/>
      <c r="D67" s="471" t="s">
        <v>5</v>
      </c>
      <c r="E67" s="471"/>
      <c r="F67" s="316"/>
    </row>
    <row r="68" spans="1:18" ht="24.75" customHeight="1">
      <c r="B68" s="36" t="s">
        <v>6</v>
      </c>
      <c r="C68" s="23"/>
      <c r="D68" s="472" t="e">
        <f>+'Ekamut-caxs'!#REF!</f>
        <v>#REF!</v>
      </c>
      <c r="E68" s="472"/>
      <c r="F68" s="121"/>
    </row>
    <row r="69" spans="1:18" ht="11.25" customHeight="1">
      <c r="D69" s="471" t="s">
        <v>5</v>
      </c>
      <c r="E69" s="471"/>
      <c r="F69" s="316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8" zoomScaleSheetLayoutView="100" workbookViewId="0">
      <selection activeCell="A65" sqref="A65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0" t="s">
        <v>82</v>
      </c>
      <c r="B1" s="470"/>
      <c r="C1" s="470"/>
      <c r="D1" s="470"/>
      <c r="E1" s="470"/>
      <c r="F1" s="470"/>
    </row>
    <row r="2" spans="1:20" s="21" customFormat="1" ht="26.25" customHeight="1">
      <c r="A2" s="452" t="str">
        <f>+'Ekamut-caxs'!A14</f>
        <v xml:space="preserve">«Երևանի Ռուդոլֆ Կարապետյանի անվան մանկապատանեկան համալիր մարզադպրոց» ՀՈԱԿ-ի </v>
      </c>
      <c r="B2" s="452"/>
      <c r="C2" s="452"/>
      <c r="D2" s="452"/>
      <c r="E2" s="452"/>
      <c r="F2" s="452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3" t="s">
        <v>243</v>
      </c>
      <c r="B3" s="473"/>
      <c r="C3" s="473"/>
      <c r="D3" s="473"/>
      <c r="E3" s="473"/>
      <c r="F3" s="473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7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205.3</v>
      </c>
      <c r="D6" s="227">
        <f>+C6</f>
        <v>205.3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57828.7</v>
      </c>
      <c r="D7" s="250">
        <f>SUM(D8:D20)</f>
        <v>57828.7</v>
      </c>
      <c r="E7" s="250">
        <f>D7-C7</f>
        <v>0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57828.7</v>
      </c>
      <c r="D8" s="242">
        <f>+'Dramakan hosqer'!D21</f>
        <v>57828.7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6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7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57797.8</v>
      </c>
      <c r="D21" s="250">
        <f>+D22+D65+D78</f>
        <v>57848.825000000004</v>
      </c>
      <c r="E21" s="250">
        <f t="shared" si="0"/>
        <v>51.025000000001455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57797.8</v>
      </c>
      <c r="D22" s="250">
        <f>SUM(D23,D27:D32,D36:D59,D63:D64)</f>
        <v>57848.825000000004</v>
      </c>
      <c r="E22" s="250">
        <f t="shared" si="0"/>
        <v>51.025000000001455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55286.9</v>
      </c>
      <c r="D23" s="242">
        <f>+'Dramakan hosqer'!D35</f>
        <v>55114.8</v>
      </c>
      <c r="E23" s="242">
        <f t="shared" si="0"/>
        <v>-172.09999999999854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800</v>
      </c>
      <c r="D25" s="254">
        <f>+'Dramakan hosqer'!D37</f>
        <v>850</v>
      </c>
      <c r="E25" s="254">
        <f t="shared" si="0"/>
        <v>50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912.2</v>
      </c>
      <c r="D27" s="242">
        <f>+'Dramakan hosqer'!D39</f>
        <v>1162.8</v>
      </c>
      <c r="E27" s="242">
        <f t="shared" si="0"/>
        <v>250.59999999999991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369.3</v>
      </c>
      <c r="D28" s="242">
        <f>+'Dramakan hosqer'!D40</f>
        <v>386.8</v>
      </c>
      <c r="E28" s="242">
        <f t="shared" si="0"/>
        <v>17.5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120.3</v>
      </c>
      <c r="D29" s="242">
        <f>+'Dramakan hosqer'!D41</f>
        <v>137.5</v>
      </c>
      <c r="E29" s="242">
        <f t="shared" si="0"/>
        <v>17.200000000000003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3" t="s">
        <v>17</v>
      </c>
      <c r="C30" s="241">
        <v>33.6</v>
      </c>
      <c r="D30" s="242">
        <f>+'Dramakan hosqer'!D42</f>
        <v>33.6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154.6</v>
      </c>
      <c r="D32" s="242">
        <f>SUM(D33:D35)</f>
        <v>153.22499999999999</v>
      </c>
      <c r="E32" s="242">
        <f t="shared" si="0"/>
        <v>-1.375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57.6</v>
      </c>
      <c r="D33" s="254">
        <f>+'Dramakan hosqer'!D45</f>
        <v>57.625</v>
      </c>
      <c r="E33" s="254">
        <f t="shared" si="0"/>
        <v>2.4999999999998579E-2</v>
      </c>
      <c r="F33" s="228"/>
    </row>
    <row r="34" spans="1:20" s="33" customFormat="1" ht="18" customHeight="1">
      <c r="A34" s="26">
        <v>6.2</v>
      </c>
      <c r="B34" s="31" t="s">
        <v>21</v>
      </c>
      <c r="C34" s="228">
        <v>25</v>
      </c>
      <c r="D34" s="254">
        <f>+'Dramakan hosqer'!D46</f>
        <v>23.6</v>
      </c>
      <c r="E34" s="254">
        <f t="shared" si="0"/>
        <v>-1.3999999999999986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6.3</v>
      </c>
      <c r="B35" s="31" t="s">
        <v>22</v>
      </c>
      <c r="C35" s="228">
        <v>72</v>
      </c>
      <c r="D35" s="254">
        <f>+'Dramakan hosqer'!D47</f>
        <v>72</v>
      </c>
      <c r="E35" s="254">
        <f t="shared" si="0"/>
        <v>0</v>
      </c>
      <c r="F35" s="228"/>
      <c r="I35" s="135"/>
    </row>
    <row r="36" spans="1:20" s="56" customFormat="1" ht="18" customHeight="1">
      <c r="A36" s="59">
        <v>7</v>
      </c>
      <c r="B36" s="243" t="s">
        <v>23</v>
      </c>
      <c r="C36" s="241">
        <v>0</v>
      </c>
      <c r="D36" s="242">
        <f>+'Dramakan hosqer'!D48</f>
        <v>2</v>
      </c>
      <c r="E36" s="242">
        <f t="shared" si="0"/>
        <v>2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3" t="s">
        <v>30</v>
      </c>
      <c r="C37" s="241">
        <v>200</v>
      </c>
      <c r="D37" s="242">
        <f>+'Dramakan hosqer'!D49</f>
        <v>200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3" t="s">
        <v>24</v>
      </c>
      <c r="C38" s="241">
        <v>137</v>
      </c>
      <c r="D38" s="242">
        <f>+'Dramakan hosqer'!D50</f>
        <v>137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10</v>
      </c>
      <c r="B39" s="248" t="s">
        <v>75</v>
      </c>
      <c r="C39" s="241">
        <v>146.80000000000001</v>
      </c>
      <c r="D39" s="242">
        <f>+'Dramakan hosqer'!D51</f>
        <v>94</v>
      </c>
      <c r="E39" s="242">
        <f t="shared" si="0"/>
        <v>-52.800000000000011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11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12</v>
      </c>
      <c r="B41" s="243" t="s">
        <v>120</v>
      </c>
      <c r="C41" s="241">
        <v>112</v>
      </c>
      <c r="D41" s="242">
        <f>+'Dramakan hosqer'!D53</f>
        <v>112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13</v>
      </c>
      <c r="B44" s="243" t="s">
        <v>26</v>
      </c>
      <c r="C44" s="241">
        <v>85</v>
      </c>
      <c r="D44" s="242">
        <f>+'Dramakan hosqer'!D56</f>
        <v>85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14</v>
      </c>
      <c r="B47" s="258" t="s">
        <v>45</v>
      </c>
      <c r="C47" s="241">
        <v>70</v>
      </c>
      <c r="D47" s="242">
        <f>+'Dramakan hosqer'!D59</f>
        <v>70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15</v>
      </c>
      <c r="B48" s="258" t="s">
        <v>76</v>
      </c>
      <c r="C48" s="241">
        <v>30</v>
      </c>
      <c r="D48" s="242">
        <f>+'Dramakan hosqer'!D60</f>
        <v>30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16</v>
      </c>
      <c r="B49" s="258" t="s">
        <v>77</v>
      </c>
      <c r="C49" s="241">
        <v>117</v>
      </c>
      <c r="D49" s="242">
        <f>+'Dramakan hosqer'!D61</f>
        <v>107</v>
      </c>
      <c r="E49" s="242">
        <f t="shared" si="0"/>
        <v>-10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17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199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18</v>
      </c>
      <c r="B63" s="249" t="s">
        <v>37</v>
      </c>
      <c r="C63" s="241">
        <v>20.100000000000001</v>
      </c>
      <c r="D63" s="242">
        <f>+'Dramakan hosqer'!D75</f>
        <v>20.099999999999994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57</v>
      </c>
      <c r="B65" s="12" t="s">
        <v>60</v>
      </c>
      <c r="C65" s="250">
        <f>+C66+C74</f>
        <v>0</v>
      </c>
      <c r="D65" s="250">
        <f>+D66+D74</f>
        <v>0</v>
      </c>
      <c r="E65" s="250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51" t="s">
        <v>91</v>
      </c>
      <c r="C66" s="242">
        <f>SUM(C67:C73)</f>
        <v>0</v>
      </c>
      <c r="D66" s="242">
        <f>SUM(D67:D73)</f>
        <v>0</v>
      </c>
      <c r="E66" s="242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87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236.19999999999709</v>
      </c>
      <c r="D81" s="250">
        <f>D6+D7-D21</f>
        <v>185.17499999999563</v>
      </c>
      <c r="E81" s="250">
        <f t="shared" si="2"/>
        <v>-51.025000000001455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75" t="e">
        <f>+'Ekamut-caxs'!#REF!</f>
        <v>#REF!</v>
      </c>
      <c r="E83" s="472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4" t="s">
        <v>96</v>
      </c>
      <c r="E84" s="474"/>
      <c r="F84" s="319"/>
    </row>
    <row r="85" spans="1:20" s="18" customFormat="1" ht="22.5" customHeight="1">
      <c r="A85" s="19"/>
      <c r="B85" s="38" t="s">
        <v>6</v>
      </c>
      <c r="C85" s="19"/>
      <c r="D85" s="472" t="e">
        <f>+'Ekamut-caxs'!#REF!</f>
        <v>#REF!</v>
      </c>
      <c r="E85" s="472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4" t="s">
        <v>96</v>
      </c>
      <c r="E86" s="474"/>
      <c r="F86" s="31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5" sqref="A65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82" t="s">
        <v>69</v>
      </c>
      <c r="B1" s="482"/>
      <c r="C1" s="482"/>
      <c r="D1" s="482"/>
      <c r="E1" s="482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83" t="str">
        <f>+'Ekamut-caxs'!A14:D14</f>
        <v xml:space="preserve">«Երևանի Ռուդոլֆ Կարապետյանի անվան մանկապատանեկան համալիր մարզադպրոց» ՀՈԱԿ-ի </v>
      </c>
      <c r="B2" s="484"/>
      <c r="C2" s="484"/>
      <c r="D2" s="484"/>
      <c r="E2" s="48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5" t="s">
        <v>136</v>
      </c>
      <c r="B3" s="485"/>
      <c r="C3" s="485"/>
      <c r="D3" s="485"/>
      <c r="E3" s="48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86" t="s">
        <v>244</v>
      </c>
      <c r="B4" s="486"/>
      <c r="C4" s="486"/>
      <c r="D4" s="486"/>
      <c r="E4" s="486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7" t="s">
        <v>141</v>
      </c>
      <c r="B7" s="478"/>
      <c r="C7" s="478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51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0">
        <v>51</v>
      </c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203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hidden="1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hidden="1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51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7" t="s">
        <v>166</v>
      </c>
      <c r="B35" s="478"/>
      <c r="C35" s="478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/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3.7</v>
      </c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30">
        <v>10.8</v>
      </c>
      <c r="E38" s="30"/>
    </row>
    <row r="39" spans="1:22" ht="2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customHeight="1">
      <c r="A40" s="190">
        <v>1.5</v>
      </c>
      <c r="B40" s="192"/>
      <c r="C40" s="190" t="s">
        <v>151</v>
      </c>
      <c r="D40" s="30"/>
      <c r="E40" s="30"/>
    </row>
    <row r="41" spans="1:22" ht="20.25" customHeight="1">
      <c r="A41" s="190">
        <v>1.6</v>
      </c>
      <c r="B41" s="191" t="s">
        <v>203</v>
      </c>
      <c r="C41" s="190" t="s">
        <v>152</v>
      </c>
      <c r="D41" s="30">
        <v>5.6</v>
      </c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/>
      <c r="B54" s="187" t="s">
        <v>167</v>
      </c>
      <c r="C54" s="29"/>
      <c r="D54" s="188">
        <f>SUM(D55:D58)</f>
        <v>248.1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>
        <v>248.1</v>
      </c>
      <c r="E55" s="30"/>
      <c r="F55" s="154"/>
    </row>
    <row r="56" spans="1:22" ht="30" customHeight="1">
      <c r="A56" s="190">
        <v>1.2</v>
      </c>
      <c r="B56" s="203"/>
      <c r="C56" s="190" t="s">
        <v>162</v>
      </c>
      <c r="D56" s="30"/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268.2</v>
      </c>
      <c r="E59" s="207"/>
      <c r="F59" s="338">
        <f>+D59-D55</f>
        <v>20.099999999999994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263</v>
      </c>
      <c r="C62" s="206">
        <f>+'Dramakan hosqer'!D19</f>
        <v>205.3</v>
      </c>
      <c r="D62" s="479" t="s">
        <v>169</v>
      </c>
      <c r="E62" s="480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81" t="e">
        <f>+'Ekamut-caxs'!#REF!</f>
        <v>#REF!</v>
      </c>
      <c r="E64" s="48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6" t="s">
        <v>96</v>
      </c>
      <c r="E65" s="47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81" t="e">
        <f>+'Ekamut-caxs'!#REF!</f>
        <v>#REF!</v>
      </c>
      <c r="E66" s="48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6" t="s">
        <v>96</v>
      </c>
      <c r="E67" s="4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" zoomScale="90" zoomScaleSheetLayoutView="90" workbookViewId="0">
      <selection activeCell="A65" sqref="A6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0" t="s">
        <v>69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</row>
    <row r="2" spans="1:19" s="21" customFormat="1" ht="25.5" customHeight="1">
      <c r="A2" s="452" t="str">
        <f>+'Ekamut-caxs'!A14:D14</f>
        <v xml:space="preserve">«Երևանի Ռուդոլֆ Կարապետյանի անվան մանկապատանեկան համալիր մարզադպրոց»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20"/>
      <c r="S2" s="20"/>
    </row>
    <row r="3" spans="1:19" ht="25.5" customHeight="1">
      <c r="A3" s="485" t="s">
        <v>250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</row>
    <row r="4" spans="1:19" ht="21" customHeight="1">
      <c r="Q4" s="144" t="s">
        <v>0</v>
      </c>
    </row>
    <row r="5" spans="1:19" ht="33.75" customHeight="1">
      <c r="A5" s="492" t="s">
        <v>133</v>
      </c>
      <c r="B5" s="492" t="s">
        <v>70</v>
      </c>
      <c r="C5" s="496" t="s">
        <v>247</v>
      </c>
      <c r="D5" s="496" t="s">
        <v>248</v>
      </c>
      <c r="E5" s="493" t="s">
        <v>180</v>
      </c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4" t="s">
        <v>135</v>
      </c>
    </row>
    <row r="6" spans="1:19" ht="78.75" customHeight="1">
      <c r="A6" s="492"/>
      <c r="B6" s="492"/>
      <c r="C6" s="496"/>
      <c r="D6" s="496"/>
      <c r="E6" s="312" t="s">
        <v>204</v>
      </c>
      <c r="F6" s="312" t="s">
        <v>210</v>
      </c>
      <c r="G6" s="312" t="s">
        <v>211</v>
      </c>
      <c r="H6" s="312" t="s">
        <v>134</v>
      </c>
      <c r="I6" s="312" t="s">
        <v>183</v>
      </c>
      <c r="J6" s="312" t="s">
        <v>182</v>
      </c>
      <c r="K6" s="312" t="s">
        <v>119</v>
      </c>
      <c r="L6" s="312" t="s">
        <v>170</v>
      </c>
      <c r="M6" s="312" t="s">
        <v>234</v>
      </c>
      <c r="N6" s="312" t="s">
        <v>231</v>
      </c>
      <c r="O6" s="312" t="s">
        <v>93</v>
      </c>
      <c r="P6" s="230" t="s">
        <v>181</v>
      </c>
      <c r="Q6" s="494"/>
    </row>
    <row r="7" spans="1:19" ht="45" customHeight="1">
      <c r="A7" s="312">
        <v>1</v>
      </c>
      <c r="B7" s="350" t="s">
        <v>249</v>
      </c>
      <c r="C7" s="351">
        <v>41043.199999999997</v>
      </c>
      <c r="D7" s="351">
        <v>4093.8</v>
      </c>
      <c r="E7" s="351">
        <v>8955.2000000000007</v>
      </c>
      <c r="F7" s="351"/>
      <c r="G7" s="351"/>
      <c r="H7" s="351">
        <v>112.6</v>
      </c>
      <c r="I7" s="351"/>
      <c r="J7" s="351"/>
      <c r="K7" s="351"/>
      <c r="L7" s="351"/>
      <c r="M7" s="351">
        <v>60</v>
      </c>
      <c r="N7" s="351"/>
      <c r="O7" s="351"/>
      <c r="P7" s="351">
        <v>850</v>
      </c>
      <c r="Q7" s="352">
        <f>ROUND(SUM(C7:P7),1)</f>
        <v>55114.8</v>
      </c>
    </row>
    <row r="8" spans="1:19" ht="31.5" customHeight="1">
      <c r="A8" s="312">
        <v>1.1000000000000001</v>
      </c>
      <c r="B8" s="153" t="s">
        <v>119</v>
      </c>
      <c r="C8" s="353"/>
      <c r="D8" s="353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2">
        <v>1.2</v>
      </c>
      <c r="B9" s="153" t="s">
        <v>181</v>
      </c>
      <c r="C9" s="353"/>
      <c r="D9" s="353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2">
        <v>1.3</v>
      </c>
      <c r="B10" s="163" t="s">
        <v>230</v>
      </c>
      <c r="C10" s="353"/>
      <c r="D10" s="353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2">
        <v>1.4</v>
      </c>
      <c r="B11" s="354" t="s">
        <v>234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2">
        <v>2</v>
      </c>
      <c r="B12" s="354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5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6">
        <f>ROUND(SUM(Q7:Q12),1)</f>
        <v>55114.8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95"/>
      <c r="M15" s="495"/>
      <c r="N15" s="495"/>
      <c r="O15" s="495"/>
      <c r="P15" s="495"/>
      <c r="Q15" s="262"/>
    </row>
    <row r="16" spans="1:19" s="167" customFormat="1" ht="69" customHeight="1">
      <c r="B16" s="487" t="s">
        <v>186</v>
      </c>
      <c r="C16" s="497"/>
      <c r="D16" s="497"/>
      <c r="E16" s="488"/>
      <c r="F16" s="215"/>
      <c r="I16" s="215"/>
      <c r="J16" s="487" t="s">
        <v>185</v>
      </c>
      <c r="K16" s="488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209</v>
      </c>
      <c r="D17" s="181" t="s">
        <v>209</v>
      </c>
      <c r="E17" s="181" t="s">
        <v>208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2" customFormat="1" ht="24" customHeight="1">
      <c r="B18" s="340">
        <v>108600</v>
      </c>
      <c r="C18" s="341">
        <f>ROUND(4*B18*2/1000,1)</f>
        <v>868.8</v>
      </c>
      <c r="D18" s="341">
        <f>ROUND(4*C18*2/1000,1)</f>
        <v>7</v>
      </c>
      <c r="E18" s="339">
        <v>112.6</v>
      </c>
      <c r="F18" s="343"/>
      <c r="I18" s="344"/>
      <c r="J18" s="345">
        <v>108600</v>
      </c>
      <c r="K18" s="339">
        <v>112.6</v>
      </c>
      <c r="L18" s="346"/>
      <c r="M18" s="346"/>
      <c r="N18" s="346"/>
      <c r="O18" s="346"/>
      <c r="P18" s="346"/>
      <c r="Q18" s="344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1" t="e">
        <f>+'Ekamut-caxs'!#REF!</f>
        <v>#REF!</v>
      </c>
      <c r="J20" s="491"/>
      <c r="K20" s="491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89" t="s">
        <v>96</v>
      </c>
      <c r="J21" s="489"/>
      <c r="K21" s="489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1" t="e">
        <f>+'Ekamut-caxs'!#REF!</f>
        <v>#REF!</v>
      </c>
      <c r="J22" s="491"/>
      <c r="K22" s="491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89" t="s">
        <v>96</v>
      </c>
      <c r="J23" s="489"/>
      <c r="K23" s="489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A65" sqref="A65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0.5703125" style="359" customWidth="1"/>
    <col min="15" max="15" width="11.7109375" style="359" customWidth="1"/>
    <col min="16" max="16384" width="9.140625" style="359"/>
  </cols>
  <sheetData>
    <row r="1" spans="1:15" s="357" customFormat="1" ht="18.75" customHeight="1">
      <c r="A1" s="498" t="s">
        <v>69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357" customFormat="1" ht="21.75" customHeight="1">
      <c r="A2" s="499" t="str">
        <f>+'Ekamut-caxs'!A14</f>
        <v xml:space="preserve">«Երևանի Ռուդոլֆ Կարապետյանի անվան մանկապատանեկան համալիր մարզադպրոց»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357" customFormat="1" ht="21" customHeight="1">
      <c r="A3" s="499" t="s">
        <v>97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362" customFormat="1" ht="19.5" customHeight="1">
      <c r="A5" s="500" t="s">
        <v>117</v>
      </c>
      <c r="B5" s="500" t="s">
        <v>98</v>
      </c>
      <c r="C5" s="501" t="s">
        <v>99</v>
      </c>
      <c r="D5" s="501"/>
      <c r="E5" s="501"/>
      <c r="F5" s="501"/>
      <c r="G5" s="501" t="s">
        <v>100</v>
      </c>
      <c r="H5" s="501"/>
      <c r="I5" s="501"/>
      <c r="J5" s="501"/>
      <c r="K5" s="501" t="s">
        <v>125</v>
      </c>
      <c r="L5" s="501"/>
      <c r="M5" s="501"/>
      <c r="N5" s="501"/>
      <c r="O5" s="501"/>
    </row>
    <row r="6" spans="1:15" s="364" customFormat="1" ht="51" customHeight="1">
      <c r="A6" s="500"/>
      <c r="B6" s="500"/>
      <c r="C6" s="363" t="s">
        <v>220</v>
      </c>
      <c r="D6" s="363" t="s">
        <v>221</v>
      </c>
      <c r="E6" s="363" t="s">
        <v>251</v>
      </c>
      <c r="F6" s="363" t="s">
        <v>252</v>
      </c>
      <c r="G6" s="363" t="s">
        <v>222</v>
      </c>
      <c r="H6" s="363" t="s">
        <v>221</v>
      </c>
      <c r="I6" s="363" t="s">
        <v>253</v>
      </c>
      <c r="J6" s="363" t="s">
        <v>252</v>
      </c>
      <c r="K6" s="363" t="s">
        <v>220</v>
      </c>
      <c r="L6" s="363" t="s">
        <v>251</v>
      </c>
      <c r="M6" s="363" t="s">
        <v>254</v>
      </c>
      <c r="N6" s="360" t="s">
        <v>255</v>
      </c>
      <c r="O6" s="360" t="s">
        <v>256</v>
      </c>
    </row>
    <row r="7" spans="1:15" ht="19.5" customHeight="1">
      <c r="A7" s="365">
        <v>1</v>
      </c>
      <c r="B7" s="366" t="s">
        <v>101</v>
      </c>
      <c r="C7" s="367">
        <v>1815</v>
      </c>
      <c r="D7" s="238">
        <f>+C7*143.7</f>
        <v>260815.49999999997</v>
      </c>
      <c r="E7" s="368">
        <v>1734</v>
      </c>
      <c r="F7" s="369">
        <f>IF((E7&lt;10000), E7*143.7, E7*107.1)</f>
        <v>249175.8</v>
      </c>
      <c r="G7" s="367">
        <v>839</v>
      </c>
      <c r="H7" s="238">
        <v>43034</v>
      </c>
      <c r="I7" s="368">
        <v>950</v>
      </c>
      <c r="J7" s="369">
        <v>48980</v>
      </c>
      <c r="K7" s="370">
        <v>24</v>
      </c>
      <c r="L7" s="368">
        <v>46</v>
      </c>
      <c r="M7" s="371">
        <f>+L7*200.47</f>
        <v>9221.6200000000008</v>
      </c>
      <c r="N7" s="372">
        <f>+L7*7.94904</f>
        <v>365.65584000000001</v>
      </c>
      <c r="O7" s="371">
        <f>+N7+M7</f>
        <v>9587.2758400000002</v>
      </c>
    </row>
    <row r="8" spans="1:15" ht="19.5" customHeight="1">
      <c r="A8" s="365">
        <v>2</v>
      </c>
      <c r="B8" s="366" t="s">
        <v>223</v>
      </c>
      <c r="C8" s="367">
        <v>1451</v>
      </c>
      <c r="D8" s="238">
        <f t="shared" ref="D8:D18" si="0">+C8*143.7</f>
        <v>208508.69999999998</v>
      </c>
      <c r="E8" s="368">
        <v>1411</v>
      </c>
      <c r="F8" s="369">
        <f t="shared" ref="F8:F18" si="1">IF((E8&lt;10000), E8*143.7, E8*107.1)</f>
        <v>202760.69999999998</v>
      </c>
      <c r="G8" s="367">
        <v>797</v>
      </c>
      <c r="H8" s="238">
        <v>41030</v>
      </c>
      <c r="I8" s="368">
        <v>832</v>
      </c>
      <c r="J8" s="369">
        <v>43011</v>
      </c>
      <c r="K8" s="370">
        <v>27</v>
      </c>
      <c r="L8" s="368">
        <v>35</v>
      </c>
      <c r="M8" s="371">
        <f t="shared" ref="M8:M18" si="2">+L8*200.47</f>
        <v>7016.45</v>
      </c>
      <c r="N8" s="372">
        <f t="shared" ref="N8:N18" si="3">+L8*7.94904</f>
        <v>278.21640000000002</v>
      </c>
      <c r="O8" s="371">
        <f t="shared" ref="O8:O18" si="4">+N8+M8</f>
        <v>7294.6664000000001</v>
      </c>
    </row>
    <row r="9" spans="1:15" ht="19.5" customHeight="1">
      <c r="A9" s="365">
        <v>3</v>
      </c>
      <c r="B9" s="366" t="s">
        <v>102</v>
      </c>
      <c r="C9" s="367">
        <v>656</v>
      </c>
      <c r="D9" s="238">
        <f t="shared" si="0"/>
        <v>94267.199999999997</v>
      </c>
      <c r="E9" s="368">
        <v>1308</v>
      </c>
      <c r="F9" s="369">
        <f t="shared" si="1"/>
        <v>187959.59999999998</v>
      </c>
      <c r="G9" s="367">
        <v>699</v>
      </c>
      <c r="H9" s="238">
        <v>35944</v>
      </c>
      <c r="I9" s="368">
        <v>745</v>
      </c>
      <c r="J9" s="369">
        <v>38241</v>
      </c>
      <c r="K9" s="370">
        <v>41</v>
      </c>
      <c r="L9" s="368">
        <v>92</v>
      </c>
      <c r="M9" s="371">
        <f t="shared" si="2"/>
        <v>18443.240000000002</v>
      </c>
      <c r="N9" s="372">
        <f t="shared" si="3"/>
        <v>731.31168000000002</v>
      </c>
      <c r="O9" s="371">
        <f t="shared" si="4"/>
        <v>19174.55168</v>
      </c>
    </row>
    <row r="10" spans="1:15" ht="19.5" customHeight="1">
      <c r="A10" s="365">
        <v>4</v>
      </c>
      <c r="B10" s="366" t="s">
        <v>103</v>
      </c>
      <c r="C10" s="370">
        <v>239</v>
      </c>
      <c r="D10" s="238">
        <f t="shared" si="0"/>
        <v>34344.299999999996</v>
      </c>
      <c r="E10" s="368">
        <v>38</v>
      </c>
      <c r="F10" s="369">
        <f t="shared" si="1"/>
        <v>5460.5999999999995</v>
      </c>
      <c r="G10" s="367">
        <v>530</v>
      </c>
      <c r="H10" s="373">
        <v>27483</v>
      </c>
      <c r="I10" s="368">
        <v>436</v>
      </c>
      <c r="J10" s="369">
        <v>22620</v>
      </c>
      <c r="K10" s="370">
        <v>65</v>
      </c>
      <c r="L10" s="368">
        <v>85</v>
      </c>
      <c r="M10" s="371">
        <f t="shared" si="2"/>
        <v>17039.95</v>
      </c>
      <c r="N10" s="372">
        <f t="shared" si="3"/>
        <v>675.66840000000002</v>
      </c>
      <c r="O10" s="371">
        <f t="shared" si="4"/>
        <v>17715.618399999999</v>
      </c>
    </row>
    <row r="11" spans="1:15" ht="19.5" customHeight="1">
      <c r="A11" s="365">
        <v>5</v>
      </c>
      <c r="B11" s="366" t="s">
        <v>104</v>
      </c>
      <c r="C11" s="370">
        <v>36</v>
      </c>
      <c r="D11" s="238">
        <f t="shared" si="0"/>
        <v>5173.2</v>
      </c>
      <c r="E11" s="368">
        <v>59</v>
      </c>
      <c r="F11" s="369">
        <f t="shared" si="1"/>
        <v>8478.2999999999993</v>
      </c>
      <c r="G11" s="367">
        <v>428</v>
      </c>
      <c r="H11" s="373">
        <v>22156</v>
      </c>
      <c r="I11" s="368">
        <v>420</v>
      </c>
      <c r="J11" s="369">
        <v>21832</v>
      </c>
      <c r="K11" s="370">
        <v>44</v>
      </c>
      <c r="L11" s="368">
        <v>60</v>
      </c>
      <c r="M11" s="371">
        <f t="shared" si="2"/>
        <v>12028.2</v>
      </c>
      <c r="N11" s="372">
        <f t="shared" si="3"/>
        <v>476.94240000000002</v>
      </c>
      <c r="O11" s="371">
        <f t="shared" si="4"/>
        <v>12505.142400000001</v>
      </c>
    </row>
    <row r="12" spans="1:15" ht="19.5" customHeight="1">
      <c r="A12" s="365">
        <v>6</v>
      </c>
      <c r="B12" s="366" t="s">
        <v>105</v>
      </c>
      <c r="C12" s="370">
        <v>24</v>
      </c>
      <c r="D12" s="238">
        <f t="shared" si="0"/>
        <v>3448.7999999999997</v>
      </c>
      <c r="E12" s="368">
        <v>53</v>
      </c>
      <c r="F12" s="369">
        <f t="shared" si="1"/>
        <v>7616.0999999999995</v>
      </c>
      <c r="G12" s="367">
        <v>427</v>
      </c>
      <c r="H12" s="373">
        <v>22114</v>
      </c>
      <c r="I12" s="368">
        <v>385</v>
      </c>
      <c r="J12" s="369">
        <v>20001</v>
      </c>
      <c r="K12" s="370">
        <v>44</v>
      </c>
      <c r="L12" s="368">
        <v>58</v>
      </c>
      <c r="M12" s="371">
        <f t="shared" si="2"/>
        <v>11627.26</v>
      </c>
      <c r="N12" s="372">
        <f t="shared" si="3"/>
        <v>461.04432000000003</v>
      </c>
      <c r="O12" s="371">
        <f t="shared" si="4"/>
        <v>12088.304320000001</v>
      </c>
    </row>
    <row r="13" spans="1:15" ht="19.5" customHeight="1">
      <c r="A13" s="365">
        <v>7</v>
      </c>
      <c r="B13" s="366" t="s">
        <v>106</v>
      </c>
      <c r="C13" s="370">
        <v>11</v>
      </c>
      <c r="D13" s="238">
        <f t="shared" si="0"/>
        <v>1580.6999999999998</v>
      </c>
      <c r="E13" s="368">
        <v>20</v>
      </c>
      <c r="F13" s="369">
        <f t="shared" si="1"/>
        <v>2874</v>
      </c>
      <c r="G13" s="367">
        <v>386</v>
      </c>
      <c r="H13" s="373">
        <v>20028</v>
      </c>
      <c r="I13" s="368">
        <v>398</v>
      </c>
      <c r="J13" s="369">
        <v>20697</v>
      </c>
      <c r="K13" s="370">
        <v>36</v>
      </c>
      <c r="L13" s="368">
        <v>92</v>
      </c>
      <c r="M13" s="371">
        <f t="shared" si="2"/>
        <v>18443.240000000002</v>
      </c>
      <c r="N13" s="372">
        <f t="shared" si="3"/>
        <v>731.31168000000002</v>
      </c>
      <c r="O13" s="371">
        <f t="shared" si="4"/>
        <v>19174.55168</v>
      </c>
    </row>
    <row r="14" spans="1:15" ht="19.5" customHeight="1">
      <c r="A14" s="365">
        <v>8</v>
      </c>
      <c r="B14" s="374" t="s">
        <v>107</v>
      </c>
      <c r="C14" s="370">
        <v>19</v>
      </c>
      <c r="D14" s="238">
        <f t="shared" si="0"/>
        <v>2730.2999999999997</v>
      </c>
      <c r="E14" s="368">
        <v>44</v>
      </c>
      <c r="F14" s="369">
        <f t="shared" si="1"/>
        <v>6322.7999999999993</v>
      </c>
      <c r="G14" s="367">
        <v>512</v>
      </c>
      <c r="H14" s="373">
        <v>26622</v>
      </c>
      <c r="I14" s="368">
        <v>436</v>
      </c>
      <c r="J14" s="369">
        <v>22714</v>
      </c>
      <c r="K14" s="370">
        <v>46</v>
      </c>
      <c r="L14" s="368">
        <v>36</v>
      </c>
      <c r="M14" s="371">
        <f t="shared" si="2"/>
        <v>7216.92</v>
      </c>
      <c r="N14" s="372">
        <f t="shared" si="3"/>
        <v>286.16543999999999</v>
      </c>
      <c r="O14" s="371">
        <f t="shared" si="4"/>
        <v>7503.0854399999998</v>
      </c>
    </row>
    <row r="15" spans="1:15" ht="19.5" customHeight="1">
      <c r="A15" s="365">
        <v>9</v>
      </c>
      <c r="B15" s="374" t="s">
        <v>108</v>
      </c>
      <c r="C15" s="370">
        <v>22</v>
      </c>
      <c r="D15" s="238">
        <f t="shared" si="0"/>
        <v>3161.3999999999996</v>
      </c>
      <c r="E15" s="362">
        <v>56</v>
      </c>
      <c r="F15" s="369">
        <f>IF((E16&lt;10000), E16*143.7, E16*107.1)</f>
        <v>10059</v>
      </c>
      <c r="G15" s="367">
        <v>473</v>
      </c>
      <c r="H15" s="373">
        <v>24415</v>
      </c>
      <c r="I15" s="368">
        <v>450</v>
      </c>
      <c r="J15" s="369">
        <v>23399</v>
      </c>
      <c r="K15" s="370">
        <v>66</v>
      </c>
      <c r="L15" s="368">
        <v>50</v>
      </c>
      <c r="M15" s="371">
        <f t="shared" si="2"/>
        <v>10023.5</v>
      </c>
      <c r="N15" s="372">
        <f t="shared" si="3"/>
        <v>397.452</v>
      </c>
      <c r="O15" s="371">
        <f t="shared" si="4"/>
        <v>10420.951999999999</v>
      </c>
    </row>
    <row r="16" spans="1:15" s="441" customFormat="1" ht="19.5" customHeight="1">
      <c r="A16" s="435">
        <v>10</v>
      </c>
      <c r="B16" s="374" t="s">
        <v>109</v>
      </c>
      <c r="C16" s="436">
        <v>36</v>
      </c>
      <c r="D16" s="437">
        <f t="shared" si="0"/>
        <v>5173.2</v>
      </c>
      <c r="E16" s="433">
        <v>70</v>
      </c>
      <c r="F16" s="434">
        <v>10059</v>
      </c>
      <c r="G16" s="436">
        <v>532</v>
      </c>
      <c r="H16" s="438">
        <v>27543</v>
      </c>
      <c r="I16" s="433">
        <v>653</v>
      </c>
      <c r="J16" s="434">
        <f>+I16*52.49</f>
        <v>34275.97</v>
      </c>
      <c r="K16" s="436">
        <v>66</v>
      </c>
      <c r="L16" s="433">
        <v>32</v>
      </c>
      <c r="M16" s="439">
        <f t="shared" si="2"/>
        <v>6415.04</v>
      </c>
      <c r="N16" s="440">
        <f t="shared" si="3"/>
        <v>254.36928</v>
      </c>
      <c r="O16" s="439">
        <f t="shared" si="4"/>
        <v>6669.4092799999999</v>
      </c>
    </row>
    <row r="17" spans="1:15" ht="19.5" customHeight="1">
      <c r="A17" s="365">
        <v>11</v>
      </c>
      <c r="B17" s="374" t="s">
        <v>110</v>
      </c>
      <c r="C17" s="370">
        <v>835</v>
      </c>
      <c r="D17" s="238">
        <f t="shared" si="0"/>
        <v>119989.49999999999</v>
      </c>
      <c r="E17" s="368">
        <v>1605</v>
      </c>
      <c r="F17" s="369">
        <f t="shared" si="1"/>
        <v>230638.49999999997</v>
      </c>
      <c r="G17" s="370">
        <v>677</v>
      </c>
      <c r="H17" s="373">
        <v>34879</v>
      </c>
      <c r="I17" s="368">
        <v>848</v>
      </c>
      <c r="J17" s="369">
        <f t="shared" ref="J17:J18" si="5">+I17*53.48</f>
        <v>45351.040000000001</v>
      </c>
      <c r="K17" s="368">
        <v>52</v>
      </c>
      <c r="L17" s="368">
        <v>35</v>
      </c>
      <c r="M17" s="371">
        <f t="shared" si="2"/>
        <v>7016.45</v>
      </c>
      <c r="N17" s="372">
        <f t="shared" si="3"/>
        <v>278.21640000000002</v>
      </c>
      <c r="O17" s="371">
        <f t="shared" si="4"/>
        <v>7294.6664000000001</v>
      </c>
    </row>
    <row r="18" spans="1:15" ht="19.5" customHeight="1">
      <c r="A18" s="365">
        <v>12</v>
      </c>
      <c r="B18" s="374" t="s">
        <v>111</v>
      </c>
      <c r="C18" s="370">
        <v>1559</v>
      </c>
      <c r="D18" s="238">
        <f t="shared" si="0"/>
        <v>224028.3</v>
      </c>
      <c r="E18" s="368">
        <v>1680</v>
      </c>
      <c r="F18" s="369">
        <f t="shared" si="1"/>
        <v>241415.99999999997</v>
      </c>
      <c r="G18" s="370">
        <v>851</v>
      </c>
      <c r="H18" s="373">
        <v>43668</v>
      </c>
      <c r="I18" s="368">
        <v>855</v>
      </c>
      <c r="J18" s="369">
        <f t="shared" si="5"/>
        <v>45725.399999999994</v>
      </c>
      <c r="K18" s="368">
        <v>89</v>
      </c>
      <c r="L18" s="368">
        <v>65</v>
      </c>
      <c r="M18" s="371">
        <f t="shared" si="2"/>
        <v>13030.55</v>
      </c>
      <c r="N18" s="372">
        <f t="shared" si="3"/>
        <v>516.68759999999997</v>
      </c>
      <c r="O18" s="371">
        <f t="shared" si="4"/>
        <v>13547.237599999999</v>
      </c>
    </row>
    <row r="19" spans="1:15" ht="32.25" customHeight="1">
      <c r="A19" s="375"/>
      <c r="B19" s="361" t="s">
        <v>94</v>
      </c>
      <c r="C19" s="376">
        <f t="shared" ref="C19:K19" si="6">SUM(C7:C18)</f>
        <v>6703</v>
      </c>
      <c r="D19" s="377">
        <f t="shared" si="6"/>
        <v>963221.09999999986</v>
      </c>
      <c r="E19" s="376">
        <f t="shared" si="6"/>
        <v>8078</v>
      </c>
      <c r="F19" s="377">
        <f>SUM(F7:F18)</f>
        <v>1162820.3999999999</v>
      </c>
      <c r="G19" s="376">
        <f>SUM(G7:G18)</f>
        <v>7151</v>
      </c>
      <c r="H19" s="377">
        <f>SUM(H7:H18)</f>
        <v>368916</v>
      </c>
      <c r="I19" s="376">
        <f>SUM(I7:I18)</f>
        <v>7408</v>
      </c>
      <c r="J19" s="377">
        <f>SUM(J7:J18)</f>
        <v>386847.40999999992</v>
      </c>
      <c r="K19" s="376">
        <f t="shared" si="6"/>
        <v>600</v>
      </c>
      <c r="L19" s="376">
        <f>SUM(L7:L18)</f>
        <v>686</v>
      </c>
      <c r="M19" s="377">
        <f>SUM(M7:M18)</f>
        <v>137522.41999999998</v>
      </c>
      <c r="N19" s="378">
        <f>SUM(N7:N18)</f>
        <v>5453.04144</v>
      </c>
      <c r="O19" s="377">
        <f>SUM(O7:O18)</f>
        <v>142975.46144000001</v>
      </c>
    </row>
    <row r="20" spans="1:15" ht="21.75" customHeight="1">
      <c r="B20" s="379"/>
      <c r="C20" s="380"/>
      <c r="D20" s="381"/>
      <c r="E20" s="380"/>
      <c r="F20" s="381">
        <f>ROUND(F19/1000,1)</f>
        <v>1162.8</v>
      </c>
      <c r="G20" s="380"/>
      <c r="H20" s="381"/>
      <c r="I20" s="380"/>
      <c r="J20" s="381">
        <f>ROUND(J19/1000,1)</f>
        <v>386.8</v>
      </c>
      <c r="K20" s="380"/>
      <c r="L20" s="380"/>
      <c r="M20" s="381">
        <f>ROUND(M19/1000,1)</f>
        <v>137.5</v>
      </c>
      <c r="N20" s="381">
        <f t="shared" ref="N20:O20" si="7">ROUND(N19/1000,1)</f>
        <v>5.5</v>
      </c>
      <c r="O20" s="381">
        <f t="shared" si="7"/>
        <v>143</v>
      </c>
    </row>
    <row r="21" spans="1:15" ht="33.75" customHeight="1" thickBot="1">
      <c r="B21" s="503" t="s">
        <v>224</v>
      </c>
      <c r="C21" s="503"/>
      <c r="D21" s="503"/>
      <c r="E21" s="382"/>
      <c r="F21" s="383"/>
      <c r="H21" s="382"/>
      <c r="M21" s="381"/>
    </row>
    <row r="22" spans="1:15" s="357" customFormat="1" ht="34.5" customHeight="1">
      <c r="A22" s="384"/>
      <c r="B22" s="385" t="s">
        <v>129</v>
      </c>
      <c r="C22" s="386" t="s">
        <v>130</v>
      </c>
      <c r="D22" s="386" t="s">
        <v>205</v>
      </c>
      <c r="E22" s="386" t="s">
        <v>205</v>
      </c>
      <c r="F22" s="387" t="s">
        <v>205</v>
      </c>
      <c r="G22" s="386" t="s">
        <v>130</v>
      </c>
      <c r="H22" s="386" t="s">
        <v>205</v>
      </c>
      <c r="I22" s="386" t="s">
        <v>205</v>
      </c>
      <c r="J22" s="388" t="s">
        <v>205</v>
      </c>
      <c r="K22" s="386" t="s">
        <v>130</v>
      </c>
      <c r="L22" s="386" t="s">
        <v>205</v>
      </c>
      <c r="M22" s="389" t="s">
        <v>205</v>
      </c>
      <c r="N22" s="384" t="s">
        <v>205</v>
      </c>
      <c r="O22" s="388" t="s">
        <v>205</v>
      </c>
    </row>
    <row r="23" spans="1:15" ht="23.25" customHeight="1">
      <c r="A23" s="390">
        <v>1</v>
      </c>
      <c r="B23" s="391"/>
      <c r="C23" s="392"/>
      <c r="D23" s="392" t="s">
        <v>205</v>
      </c>
      <c r="E23" s="392" t="s">
        <v>205</v>
      </c>
      <c r="F23" s="393"/>
      <c r="G23" s="394"/>
      <c r="H23" s="392" t="s">
        <v>205</v>
      </c>
      <c r="I23" s="392" t="s">
        <v>205</v>
      </c>
      <c r="J23" s="395"/>
      <c r="K23" s="394"/>
      <c r="L23" s="392" t="s">
        <v>205</v>
      </c>
      <c r="M23" s="396"/>
      <c r="N23" s="397" t="s">
        <v>205</v>
      </c>
      <c r="O23" s="398" t="s">
        <v>205</v>
      </c>
    </row>
    <row r="24" spans="1:15" ht="23.25" customHeight="1">
      <c r="A24" s="390">
        <v>2</v>
      </c>
      <c r="B24" s="391"/>
      <c r="C24" s="392"/>
      <c r="D24" s="392" t="s">
        <v>205</v>
      </c>
      <c r="E24" s="392" t="s">
        <v>205</v>
      </c>
      <c r="F24" s="393"/>
      <c r="G24" s="394"/>
      <c r="H24" s="392" t="s">
        <v>205</v>
      </c>
      <c r="I24" s="392" t="s">
        <v>205</v>
      </c>
      <c r="J24" s="395"/>
      <c r="K24" s="394"/>
      <c r="L24" s="392" t="s">
        <v>205</v>
      </c>
      <c r="M24" s="396"/>
      <c r="N24" s="397" t="s">
        <v>205</v>
      </c>
      <c r="O24" s="398" t="s">
        <v>205</v>
      </c>
    </row>
    <row r="25" spans="1:15" s="364" customFormat="1" ht="23.25" customHeight="1">
      <c r="A25" s="399">
        <v>3</v>
      </c>
      <c r="B25" s="400"/>
      <c r="C25" s="401"/>
      <c r="D25" s="401" t="s">
        <v>205</v>
      </c>
      <c r="E25" s="401" t="s">
        <v>205</v>
      </c>
      <c r="F25" s="402"/>
      <c r="G25" s="403"/>
      <c r="H25" s="401" t="s">
        <v>205</v>
      </c>
      <c r="I25" s="401" t="s">
        <v>205</v>
      </c>
      <c r="J25" s="402"/>
      <c r="K25" s="403"/>
      <c r="L25" s="401" t="s">
        <v>205</v>
      </c>
      <c r="M25" s="404"/>
      <c r="N25" s="405" t="s">
        <v>205</v>
      </c>
      <c r="O25" s="406" t="s">
        <v>205</v>
      </c>
    </row>
    <row r="26" spans="1:15" s="357" customFormat="1" ht="24" customHeight="1">
      <c r="A26" s="407"/>
      <c r="B26" s="408" t="s">
        <v>71</v>
      </c>
      <c r="C26" s="377" t="s">
        <v>205</v>
      </c>
      <c r="D26" s="377" t="s">
        <v>205</v>
      </c>
      <c r="E26" s="377" t="s">
        <v>205</v>
      </c>
      <c r="F26" s="409">
        <f>SUM(F23:F25)</f>
        <v>0</v>
      </c>
      <c r="G26" s="410" t="s">
        <v>205</v>
      </c>
      <c r="H26" s="377" t="s">
        <v>205</v>
      </c>
      <c r="I26" s="377" t="s">
        <v>205</v>
      </c>
      <c r="J26" s="409">
        <f>SUM(J23:J25)</f>
        <v>0</v>
      </c>
      <c r="K26" s="410" t="s">
        <v>205</v>
      </c>
      <c r="L26" s="377" t="s">
        <v>205</v>
      </c>
      <c r="M26" s="411">
        <f>SUM(M23:M25)</f>
        <v>0</v>
      </c>
      <c r="N26" s="407" t="s">
        <v>205</v>
      </c>
      <c r="O26" s="412" t="s">
        <v>205</v>
      </c>
    </row>
    <row r="27" spans="1:15" s="357" customFormat="1" ht="27" customHeight="1" thickBot="1">
      <c r="A27" s="413"/>
      <c r="B27" s="414" t="s">
        <v>225</v>
      </c>
      <c r="C27" s="415"/>
      <c r="D27" s="415" t="s">
        <v>205</v>
      </c>
      <c r="E27" s="415" t="s">
        <v>205</v>
      </c>
      <c r="F27" s="416">
        <f>+F20-F26</f>
        <v>1162.8</v>
      </c>
      <c r="G27" s="417" t="s">
        <v>205</v>
      </c>
      <c r="H27" s="415" t="s">
        <v>205</v>
      </c>
      <c r="I27" s="415" t="s">
        <v>205</v>
      </c>
      <c r="J27" s="416">
        <f>J20-J26</f>
        <v>386.8</v>
      </c>
      <c r="K27" s="417" t="s">
        <v>205</v>
      </c>
      <c r="L27" s="415" t="s">
        <v>205</v>
      </c>
      <c r="M27" s="418">
        <f>M20-M26</f>
        <v>137.5</v>
      </c>
      <c r="N27" s="413" t="s">
        <v>205</v>
      </c>
      <c r="O27" s="416">
        <f>+O20-M26</f>
        <v>143</v>
      </c>
    </row>
    <row r="28" spans="1:15" s="357" customFormat="1" ht="25.5" customHeight="1" thickBot="1">
      <c r="B28" s="419"/>
      <c r="F28" s="381"/>
      <c r="J28" s="420" t="s">
        <v>131</v>
      </c>
      <c r="K28" s="421"/>
      <c r="L28" s="421"/>
      <c r="M28" s="422">
        <f>+F26+J26+M26</f>
        <v>0</v>
      </c>
    </row>
    <row r="29" spans="1:15" s="357" customFormat="1" ht="20.25" customHeight="1">
      <c r="B29" s="419"/>
      <c r="F29" s="381"/>
      <c r="M29" s="381"/>
    </row>
    <row r="30" spans="1:15" s="379" customFormat="1" ht="25.5" customHeight="1">
      <c r="B30" s="358"/>
      <c r="C30" s="499" t="s">
        <v>2</v>
      </c>
      <c r="D30" s="499"/>
      <c r="E30" s="358"/>
      <c r="F30" s="358"/>
      <c r="G30" s="504"/>
      <c r="H30" s="504"/>
      <c r="I30" s="423"/>
      <c r="J30" s="505"/>
      <c r="K30" s="505"/>
      <c r="M30" s="383"/>
    </row>
    <row r="31" spans="1:15" s="357" customFormat="1">
      <c r="C31" s="424"/>
      <c r="D31" s="424"/>
      <c r="E31" s="425"/>
      <c r="F31" s="425"/>
      <c r="G31" s="506" t="s">
        <v>95</v>
      </c>
      <c r="H31" s="506"/>
      <c r="I31" s="426"/>
      <c r="J31" s="506" t="s">
        <v>112</v>
      </c>
      <c r="K31" s="506"/>
    </row>
    <row r="32" spans="1:15" s="379" customFormat="1" ht="23.25" customHeight="1">
      <c r="B32" s="358"/>
      <c r="C32" s="427" t="s">
        <v>6</v>
      </c>
      <c r="D32" s="427"/>
      <c r="E32" s="358"/>
      <c r="F32" s="358"/>
      <c r="G32" s="505"/>
      <c r="H32" s="505"/>
      <c r="I32" s="428"/>
      <c r="J32" s="505"/>
      <c r="K32" s="505"/>
    </row>
    <row r="33" spans="3:13" s="357" customFormat="1">
      <c r="C33" s="382"/>
      <c r="D33" s="382"/>
      <c r="G33" s="506" t="s">
        <v>95</v>
      </c>
      <c r="H33" s="506"/>
      <c r="I33" s="426"/>
      <c r="J33" s="506" t="s">
        <v>112</v>
      </c>
      <c r="K33" s="506"/>
    </row>
    <row r="34" spans="3:13">
      <c r="F34" s="429" t="s">
        <v>1</v>
      </c>
    </row>
    <row r="35" spans="3:13" ht="16.5" customHeight="1">
      <c r="C35" s="430" t="s">
        <v>113</v>
      </c>
      <c r="D35" s="430"/>
      <c r="E35" s="430" t="s">
        <v>114</v>
      </c>
      <c r="F35" s="430" t="s">
        <v>226</v>
      </c>
      <c r="I35" s="431" t="s">
        <v>115</v>
      </c>
      <c r="J35" s="432" t="s">
        <v>213</v>
      </c>
      <c r="K35" s="432"/>
      <c r="L35" s="432" t="s">
        <v>214</v>
      </c>
      <c r="M35" s="432" t="s">
        <v>215</v>
      </c>
    </row>
    <row r="36" spans="3:13" ht="16.5" customHeight="1">
      <c r="C36" s="430" t="s">
        <v>116</v>
      </c>
      <c r="D36" s="430"/>
      <c r="E36" s="430" t="s">
        <v>114</v>
      </c>
      <c r="F36" s="430" t="s">
        <v>227</v>
      </c>
      <c r="I36" s="502" t="s">
        <v>228</v>
      </c>
      <c r="J36" s="502"/>
      <c r="K36" s="432"/>
      <c r="L36" s="502" t="s">
        <v>257</v>
      </c>
      <c r="M36" s="502"/>
    </row>
    <row r="37" spans="3:13">
      <c r="C37" s="430"/>
      <c r="D37" s="430"/>
      <c r="E37" s="502" t="s">
        <v>229</v>
      </c>
      <c r="F37" s="502"/>
      <c r="I37" s="502"/>
      <c r="J37" s="502"/>
      <c r="K37" s="432"/>
      <c r="L37" s="502"/>
      <c r="M37" s="502"/>
    </row>
    <row r="38" spans="3:13">
      <c r="C38" s="430"/>
      <c r="D38" s="430"/>
      <c r="E38" s="502"/>
      <c r="F38" s="502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A65" sqref="A65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5" customFormat="1" ht="24" customHeight="1">
      <c r="A1" s="482" t="s">
        <v>69</v>
      </c>
      <c r="B1" s="482"/>
      <c r="C1" s="482"/>
      <c r="D1" s="482"/>
    </row>
    <row r="2" spans="1:6" ht="23.25" customHeight="1">
      <c r="A2" s="485" t="str">
        <f>+'Ekamut-caxs'!A14:D14</f>
        <v xml:space="preserve">«Երևանի Ռուդոլֆ Կարապետյանի անվան մանկապատանեկան համալիր մարզադպրոց» ՀՈԱԿ-ի </v>
      </c>
      <c r="B2" s="485"/>
      <c r="C2" s="485"/>
      <c r="D2" s="485"/>
    </row>
    <row r="3" spans="1:6" ht="28.5" customHeight="1">
      <c r="A3" s="485" t="s">
        <v>245</v>
      </c>
      <c r="B3" s="485"/>
      <c r="C3" s="485"/>
      <c r="D3" s="485"/>
    </row>
    <row r="5" spans="1:6">
      <c r="D5" s="180" t="s">
        <v>128</v>
      </c>
    </row>
    <row r="6" spans="1:6" ht="124.5" customHeight="1">
      <c r="A6" s="274" t="s">
        <v>3</v>
      </c>
      <c r="B6" s="274" t="s">
        <v>98</v>
      </c>
      <c r="C6" s="274" t="s">
        <v>237</v>
      </c>
      <c r="D6" s="274" t="s">
        <v>238</v>
      </c>
    </row>
    <row r="7" spans="1:6">
      <c r="A7" s="274">
        <v>1</v>
      </c>
      <c r="B7" s="274">
        <v>2</v>
      </c>
      <c r="C7" s="274">
        <v>3</v>
      </c>
      <c r="D7" s="274">
        <v>4</v>
      </c>
    </row>
    <row r="8" spans="1:6" ht="24.75" customHeight="1">
      <c r="A8" s="230">
        <v>1</v>
      </c>
      <c r="B8" s="29" t="s">
        <v>261</v>
      </c>
      <c r="C8" s="226">
        <v>42649.2</v>
      </c>
      <c r="D8" s="226"/>
    </row>
    <row r="9" spans="1:6" ht="24.75" customHeight="1">
      <c r="A9" s="230">
        <v>2</v>
      </c>
      <c r="B9" s="29" t="s">
        <v>262</v>
      </c>
      <c r="C9" s="226">
        <v>4510</v>
      </c>
      <c r="D9" s="226"/>
    </row>
    <row r="10" spans="1:6" s="280" customFormat="1" ht="25.5" customHeight="1">
      <c r="A10" s="277">
        <v>3</v>
      </c>
      <c r="B10" s="278" t="s">
        <v>190</v>
      </c>
      <c r="C10" s="349">
        <v>5334.8</v>
      </c>
      <c r="D10" s="349"/>
      <c r="E10" s="279"/>
    </row>
    <row r="11" spans="1:6" s="280" customFormat="1" ht="25.5" customHeight="1">
      <c r="A11" s="277">
        <v>4</v>
      </c>
      <c r="B11" s="278" t="s">
        <v>187</v>
      </c>
      <c r="C11" s="349">
        <v>5334.7</v>
      </c>
      <c r="D11" s="349"/>
      <c r="E11" s="279"/>
      <c r="F11" s="442"/>
    </row>
    <row r="12" spans="1:6" s="165" customFormat="1" ht="31.5" customHeight="1">
      <c r="A12" s="209"/>
      <c r="B12" s="275" t="s">
        <v>188</v>
      </c>
      <c r="C12" s="276">
        <f>ROUND(SUM(C8:C11),1)</f>
        <v>57828.7</v>
      </c>
      <c r="D12" s="276">
        <f>ROUND(SUM(D8:D11),1)</f>
        <v>0</v>
      </c>
    </row>
    <row r="14" spans="1:6" ht="19.5" customHeight="1"/>
    <row r="15" spans="1:6" ht="21.75" customHeight="1">
      <c r="B15" s="507"/>
      <c r="C15" s="507"/>
      <c r="D15" s="507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2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2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9"/>
  <sheetViews>
    <sheetView view="pageBreakPreview" topLeftCell="A16" workbookViewId="0">
      <selection activeCell="A65" sqref="A65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9" t="s">
        <v>69</v>
      </c>
      <c r="B1" s="509"/>
      <c r="C1" s="509"/>
      <c r="D1" s="509"/>
      <c r="E1" s="509"/>
      <c r="F1" s="509"/>
    </row>
    <row r="2" spans="1:6" ht="29.25" customHeight="1">
      <c r="A2" s="510" t="str">
        <f>+'Ekamut-caxs'!A14:D14</f>
        <v xml:space="preserve">«Երևանի Ռուդոլֆ Կարապետյանի անվան մանկապատանեկան համալիր մարզադպրոց» ՀՈԱԿ-ի </v>
      </c>
      <c r="B2" s="510"/>
      <c r="C2" s="510"/>
      <c r="D2" s="510"/>
      <c r="E2" s="510"/>
      <c r="F2" s="510"/>
    </row>
    <row r="3" spans="1:6" ht="24.75" customHeight="1">
      <c r="A3" s="510" t="s">
        <v>246</v>
      </c>
      <c r="B3" s="510"/>
      <c r="C3" s="510"/>
      <c r="D3" s="510"/>
      <c r="E3" s="510"/>
      <c r="F3" s="510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5" customFormat="1" ht="39.75" customHeight="1">
      <c r="A7" s="292">
        <v>1</v>
      </c>
      <c r="B7" s="294" t="s">
        <v>265</v>
      </c>
      <c r="C7" s="293">
        <f>SUM(C8:C10)</f>
        <v>4</v>
      </c>
      <c r="D7" s="292">
        <f>SUM(D8:D10)</f>
        <v>46</v>
      </c>
      <c r="E7" s="294">
        <f>SUM(E8:E10)</f>
        <v>0</v>
      </c>
      <c r="F7" s="293">
        <f>SUM(F8:F10)</f>
        <v>2</v>
      </c>
    </row>
    <row r="8" spans="1:6" ht="25.5" customHeight="1">
      <c r="A8" s="296">
        <v>1.1000000000000001</v>
      </c>
      <c r="B8" s="299" t="s">
        <v>271</v>
      </c>
      <c r="C8" s="298">
        <v>1</v>
      </c>
      <c r="D8" s="296">
        <v>13</v>
      </c>
      <c r="E8" s="299"/>
      <c r="F8" s="513">
        <v>1</v>
      </c>
    </row>
    <row r="9" spans="1:6" ht="25.5" customHeight="1">
      <c r="A9" s="296">
        <v>1.2</v>
      </c>
      <c r="B9" s="299" t="s">
        <v>272</v>
      </c>
      <c r="C9" s="298">
        <v>2</v>
      </c>
      <c r="D9" s="296">
        <v>23</v>
      </c>
      <c r="E9" s="299"/>
      <c r="F9" s="514"/>
    </row>
    <row r="10" spans="1:6" ht="25.5" customHeight="1">
      <c r="A10" s="296">
        <v>1.3</v>
      </c>
      <c r="B10" s="299" t="s">
        <v>273</v>
      </c>
      <c r="C10" s="298">
        <v>1</v>
      </c>
      <c r="D10" s="296">
        <v>10</v>
      </c>
      <c r="E10" s="299"/>
      <c r="F10" s="298">
        <v>1</v>
      </c>
    </row>
    <row r="11" spans="1:6" s="295" customFormat="1" ht="42" customHeight="1">
      <c r="A11" s="292">
        <v>1</v>
      </c>
      <c r="B11" s="294" t="s">
        <v>266</v>
      </c>
      <c r="C11" s="293">
        <f>SUM(C12:C13)</f>
        <v>3</v>
      </c>
      <c r="D11" s="292">
        <f>SUM(D12:D13)</f>
        <v>32</v>
      </c>
      <c r="E11" s="294">
        <f>SUM(E12:E13)</f>
        <v>0</v>
      </c>
      <c r="F11" s="293">
        <f>SUM(F12:F13)</f>
        <v>2</v>
      </c>
    </row>
    <row r="12" spans="1:6" ht="21.75" customHeight="1">
      <c r="A12" s="296">
        <v>2.1</v>
      </c>
      <c r="B12" s="299" t="s">
        <v>271</v>
      </c>
      <c r="C12" s="298">
        <v>1</v>
      </c>
      <c r="D12" s="296">
        <v>10</v>
      </c>
      <c r="E12" s="299"/>
      <c r="F12" s="298">
        <v>1</v>
      </c>
    </row>
    <row r="13" spans="1:6" ht="21.75" customHeight="1">
      <c r="A13" s="296">
        <v>2.2000000000000002</v>
      </c>
      <c r="B13" s="299" t="s">
        <v>272</v>
      </c>
      <c r="C13" s="298">
        <v>2</v>
      </c>
      <c r="D13" s="296">
        <v>22</v>
      </c>
      <c r="E13" s="299"/>
      <c r="F13" s="298">
        <v>1</v>
      </c>
    </row>
    <row r="14" spans="1:6" s="295" customFormat="1" ht="37.5" customHeight="1">
      <c r="A14" s="292">
        <v>3</v>
      </c>
      <c r="B14" s="294" t="s">
        <v>267</v>
      </c>
      <c r="C14" s="293">
        <f>SUM(C15:C16)</f>
        <v>4</v>
      </c>
      <c r="D14" s="292">
        <f>SUM(D15:D16)</f>
        <v>50</v>
      </c>
      <c r="E14" s="294">
        <f>SUM(E15:E16)</f>
        <v>0</v>
      </c>
      <c r="F14" s="293">
        <f>SUM(F15:F16)</f>
        <v>3</v>
      </c>
    </row>
    <row r="15" spans="1:6" ht="23.25" customHeight="1">
      <c r="A15" s="296">
        <v>3.1</v>
      </c>
      <c r="B15" s="299" t="s">
        <v>271</v>
      </c>
      <c r="C15" s="298">
        <v>3</v>
      </c>
      <c r="D15" s="296">
        <v>35</v>
      </c>
      <c r="E15" s="299"/>
      <c r="F15" s="298">
        <v>2</v>
      </c>
    </row>
    <row r="16" spans="1:6" ht="23.25" customHeight="1">
      <c r="A16" s="296">
        <v>3.2</v>
      </c>
      <c r="B16" s="299" t="s">
        <v>272</v>
      </c>
      <c r="C16" s="298">
        <v>1</v>
      </c>
      <c r="D16" s="296">
        <v>15</v>
      </c>
      <c r="E16" s="299"/>
      <c r="F16" s="298">
        <v>1</v>
      </c>
    </row>
    <row r="17" spans="1:6" s="295" customFormat="1" ht="37.5" customHeight="1">
      <c r="A17" s="292">
        <v>4</v>
      </c>
      <c r="B17" s="294" t="s">
        <v>268</v>
      </c>
      <c r="C17" s="293">
        <f>1+1</f>
        <v>2</v>
      </c>
      <c r="D17" s="292">
        <f>+D18+D19</f>
        <v>28</v>
      </c>
      <c r="E17" s="294">
        <f>SUM(E23:E26)</f>
        <v>0</v>
      </c>
      <c r="F17" s="293">
        <f>SUM(F23:F26)</f>
        <v>2</v>
      </c>
    </row>
    <row r="18" spans="1:6" s="295" customFormat="1" ht="22.5" customHeight="1">
      <c r="A18" s="292"/>
      <c r="B18" s="299" t="s">
        <v>271</v>
      </c>
      <c r="C18" s="293">
        <v>1</v>
      </c>
      <c r="D18" s="292">
        <v>14</v>
      </c>
      <c r="E18" s="294"/>
      <c r="F18" s="515">
        <v>1</v>
      </c>
    </row>
    <row r="19" spans="1:6" s="295" customFormat="1" ht="22.5" customHeight="1">
      <c r="A19" s="292"/>
      <c r="B19" s="299" t="s">
        <v>272</v>
      </c>
      <c r="C19" s="293">
        <v>1</v>
      </c>
      <c r="D19" s="292">
        <v>14</v>
      </c>
      <c r="E19" s="294"/>
      <c r="F19" s="516"/>
    </row>
    <row r="20" spans="1:6" s="295" customFormat="1" ht="22.5" customHeight="1">
      <c r="A20" s="292">
        <v>5</v>
      </c>
      <c r="B20" s="294" t="s">
        <v>269</v>
      </c>
      <c r="C20" s="293">
        <f>+C21+C22</f>
        <v>11</v>
      </c>
      <c r="D20" s="292">
        <f>+D21+D22</f>
        <v>117</v>
      </c>
      <c r="E20" s="294"/>
      <c r="F20" s="293">
        <f>+F21+F22</f>
        <v>5</v>
      </c>
    </row>
    <row r="21" spans="1:6" s="295" customFormat="1" ht="22.5" customHeight="1">
      <c r="A21" s="292"/>
      <c r="B21" s="299" t="s">
        <v>271</v>
      </c>
      <c r="C21" s="298">
        <v>5</v>
      </c>
      <c r="D21" s="296">
        <v>57</v>
      </c>
      <c r="E21" s="299"/>
      <c r="F21" s="298">
        <v>2</v>
      </c>
    </row>
    <row r="22" spans="1:6" s="295" customFormat="1" ht="22.5" customHeight="1">
      <c r="A22" s="292"/>
      <c r="B22" s="299" t="s">
        <v>272</v>
      </c>
      <c r="C22" s="298">
        <v>6</v>
      </c>
      <c r="D22" s="296">
        <v>60</v>
      </c>
      <c r="E22" s="299"/>
      <c r="F22" s="298">
        <v>3</v>
      </c>
    </row>
    <row r="23" spans="1:6" ht="23.25" customHeight="1">
      <c r="A23" s="292">
        <v>6</v>
      </c>
      <c r="B23" s="294" t="s">
        <v>270</v>
      </c>
      <c r="C23" s="293">
        <f>+C24+C25</f>
        <v>3</v>
      </c>
      <c r="D23" s="292">
        <f>+D24+D25</f>
        <v>25</v>
      </c>
      <c r="E23" s="294"/>
      <c r="F23" s="293">
        <f>+F24</f>
        <v>1</v>
      </c>
    </row>
    <row r="24" spans="1:6" ht="23.25" customHeight="1">
      <c r="A24" s="296"/>
      <c r="B24" s="299" t="s">
        <v>271</v>
      </c>
      <c r="C24" s="298">
        <v>1</v>
      </c>
      <c r="D24" s="296">
        <v>15</v>
      </c>
      <c r="E24" s="299"/>
      <c r="F24" s="513">
        <v>1</v>
      </c>
    </row>
    <row r="25" spans="1:6" ht="23.25" customHeight="1">
      <c r="A25" s="296"/>
      <c r="B25" s="299" t="s">
        <v>272</v>
      </c>
      <c r="C25" s="298">
        <v>2</v>
      </c>
      <c r="D25" s="296">
        <v>10</v>
      </c>
      <c r="E25" s="299"/>
      <c r="F25" s="514"/>
    </row>
    <row r="26" spans="1:6" ht="23.25" customHeight="1">
      <c r="A26" s="296"/>
      <c r="B26" s="297"/>
      <c r="C26" s="298"/>
      <c r="D26" s="296"/>
      <c r="E26" s="299"/>
      <c r="F26" s="300"/>
    </row>
    <row r="27" spans="1:6" s="295" customFormat="1" ht="44.25" customHeight="1" thickBot="1">
      <c r="A27" s="301"/>
      <c r="B27" s="302" t="s">
        <v>71</v>
      </c>
      <c r="C27" s="303">
        <f>+C7+C11+C14+C17+C20+C23</f>
        <v>27</v>
      </c>
      <c r="D27" s="301">
        <f>+D7+D11+D14+D17+D20+D23</f>
        <v>298</v>
      </c>
      <c r="E27" s="304">
        <f>E7+E11+E14+E17</f>
        <v>0</v>
      </c>
      <c r="F27" s="303">
        <f>+F7+F11+F14+F17+F20+F23</f>
        <v>15</v>
      </c>
    </row>
    <row r="28" spans="1:6" ht="20.25" customHeight="1"/>
    <row r="29" spans="1:6" ht="20.25" customHeight="1">
      <c r="B29" s="286" t="s">
        <v>196</v>
      </c>
    </row>
    <row r="30" spans="1:6" ht="20.25" hidden="1" customHeight="1">
      <c r="B30" s="286"/>
    </row>
    <row r="31" spans="1:6" ht="20.25" customHeight="1">
      <c r="B31" s="286"/>
    </row>
    <row r="32" spans="1:6" ht="23.25" customHeight="1">
      <c r="B32" s="164" t="s">
        <v>2</v>
      </c>
      <c r="D32" s="511" t="e">
        <f>+'Ekamut-caxs'!#REF!</f>
        <v>#REF!</v>
      </c>
      <c r="E32" s="511"/>
    </row>
    <row r="33" spans="2:5" ht="11.25" customHeight="1">
      <c r="B33" s="305" t="s">
        <v>4</v>
      </c>
      <c r="D33" s="512" t="s">
        <v>5</v>
      </c>
      <c r="E33" s="512"/>
    </row>
    <row r="34" spans="2:5" ht="24" customHeight="1">
      <c r="B34" s="295" t="s">
        <v>6</v>
      </c>
      <c r="D34" s="511" t="e">
        <f>+'Ekamut-caxs'!#REF!</f>
        <v>#REF!</v>
      </c>
      <c r="E34" s="511"/>
    </row>
    <row r="35" spans="2:5" ht="16.5" customHeight="1">
      <c r="B35" s="288" t="s">
        <v>197</v>
      </c>
      <c r="D35" s="508" t="s">
        <v>5</v>
      </c>
      <c r="E35" s="508"/>
    </row>
    <row r="36" spans="2:5" ht="18">
      <c r="E36" s="306"/>
    </row>
    <row r="37" spans="2:5" ht="15.75" customHeight="1">
      <c r="E37" s="307"/>
    </row>
    <row r="38" spans="2:5" ht="21" customHeight="1">
      <c r="E38" s="306"/>
    </row>
    <row r="39" spans="2:5">
      <c r="E39" s="307"/>
    </row>
  </sheetData>
  <mergeCells count="10">
    <mergeCell ref="D35:E35"/>
    <mergeCell ref="A1:F1"/>
    <mergeCell ref="A2:F2"/>
    <mergeCell ref="A3:F3"/>
    <mergeCell ref="D32:E32"/>
    <mergeCell ref="D33:E33"/>
    <mergeCell ref="D34:E34"/>
    <mergeCell ref="F8:F9"/>
    <mergeCell ref="F18:F19"/>
    <mergeCell ref="F24:F25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https://mul2.yerevan.am/tasks/1938451/oneclick?token=283a5791c7498a19afbb77aa8d66ef7b</cp:keywords>
  <cp:lastModifiedBy>Lusine Petrosyan</cp:lastModifiedBy>
  <cp:lastPrinted>2024-12-06T11:12:12Z</cp:lastPrinted>
  <dcterms:created xsi:type="dcterms:W3CDTF">1996-10-14T23:33:28Z</dcterms:created>
  <dcterms:modified xsi:type="dcterms:W3CDTF">2024-12-29T16:51:37Z</dcterms:modified>
</cp:coreProperties>
</file>